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LAWIN\2023\Patrol Plan 2023\Patrol Plan 2023\"/>
    </mc:Choice>
  </mc:AlternateContent>
  <bookViews>
    <workbookView xWindow="0" yWindow="0" windowWidth="20496" windowHeight="7752" tabRatio="500"/>
  </bookViews>
  <sheets>
    <sheet name="1GD" sheetId="2" r:id="rId1"/>
    <sheet name="2DENR" sheetId="3" r:id="rId2"/>
    <sheet name="3Vols" sheetId="8" r:id="rId3"/>
    <sheet name="4Sctors" sheetId="4" r:id="rId4"/>
    <sheet name="map1" sheetId="7" r:id="rId5"/>
    <sheet name="5Tms" sheetId="9" r:id="rId6"/>
    <sheet name="6Skdt" sheetId="6" r:id="rId7"/>
    <sheet name="map2" sheetId="10" r:id="rId8"/>
  </sheets>
  <definedNames>
    <definedName name="_xlnm._FilterDatabase" localSheetId="5" hidden="1">'5Tms'!$A$3:$I$25</definedName>
    <definedName name="_xlnm.Print_Area" localSheetId="0">'1GD'!$A$1:$B$19</definedName>
    <definedName name="_xlnm.Print_Area" localSheetId="2">'3Vols'!$A$1:$D$31</definedName>
    <definedName name="_xlnm.Print_Area" localSheetId="4">'map1'!$A$1:$L$44</definedName>
    <definedName name="_xlnm.Print_Area" localSheetId="7">'map2'!$A$1:$K$41</definedName>
  </definedNames>
  <calcPr calcId="152511"/>
</workbook>
</file>

<file path=xl/calcChain.xml><?xml version="1.0" encoding="utf-8"?>
<calcChain xmlns="http://schemas.openxmlformats.org/spreadsheetml/2006/main">
  <c r="E9" i="2" l="1"/>
  <c r="E15" i="9" l="1"/>
  <c r="E16" i="9" l="1"/>
  <c r="E17" i="9" l="1"/>
  <c r="E14" i="9" l="1"/>
  <c r="F16" i="6" l="1"/>
  <c r="B8" i="2" s="1"/>
  <c r="D21" i="9"/>
  <c r="C21" i="9"/>
  <c r="E12" i="9"/>
</calcChain>
</file>

<file path=xl/sharedStrings.xml><?xml version="1.0" encoding="utf-8"?>
<sst xmlns="http://schemas.openxmlformats.org/spreadsheetml/2006/main" count="419" uniqueCount="166">
  <si>
    <t>Patrol Plan for the Natural Forest in CENRO-San Jose</t>
  </si>
  <si>
    <t>General Data</t>
  </si>
  <si>
    <t>Size of natural forest area (ha):</t>
  </si>
  <si>
    <t>Conservation targets</t>
  </si>
  <si>
    <t>1. Forest loss will be reduced by 20% within the next 6 years</t>
  </si>
  <si>
    <t>2. Area of natural forest will increase by 5% for the next 6 years</t>
  </si>
  <si>
    <t>3. Incidents of kaingin, charcoal making and illegal logging will be reduced by 20%</t>
  </si>
  <si>
    <t>Target patrol distance (km)</t>
  </si>
  <si>
    <t>Target barangays and municialities to be covered within the period</t>
  </si>
  <si>
    <t>Municipalities of San Jose, Magsaysay, Calintaan and Rizal</t>
  </si>
  <si>
    <t>Approximate area of natural forest in the target area to be covered within period (ha)</t>
  </si>
  <si>
    <t>Period covered by this plan</t>
  </si>
  <si>
    <t>Name of Patrol organizer</t>
  </si>
  <si>
    <t>For. Jomar B. Serquiña</t>
  </si>
  <si>
    <t>Notes</t>
  </si>
  <si>
    <t>Each CENRO will have one Patrol Plan per quarter</t>
  </si>
  <si>
    <t xml:space="preserve">Fill in target patrol distance, target baranggays and approximate area to be covered within the planning period </t>
  </si>
  <si>
    <t>once patrol routes and schedule have been completed</t>
  </si>
  <si>
    <t>Names of patrollers and expertise</t>
  </si>
  <si>
    <t xml:space="preserve">Number </t>
  </si>
  <si>
    <t>Expertise (threats monitoring or indicator species monitoring)</t>
  </si>
  <si>
    <t>Position (FR, FT, Forester)</t>
  </si>
  <si>
    <t>Employment status (JO, permanent)</t>
  </si>
  <si>
    <t>Qualified to conduct patrolling</t>
  </si>
  <si>
    <t>Present in this workshop (yes or no?)</t>
  </si>
  <si>
    <t>Jomar Serquina</t>
  </si>
  <si>
    <t>Threats monitoring/Indicator Species</t>
  </si>
  <si>
    <t>Forester I</t>
  </si>
  <si>
    <t>Permanent</t>
  </si>
  <si>
    <t>Yes</t>
  </si>
  <si>
    <t>Yes (Laguna)</t>
  </si>
  <si>
    <t>FR</t>
  </si>
  <si>
    <t>Emmanuel Ignacio</t>
  </si>
  <si>
    <t>FPO</t>
  </si>
  <si>
    <t>Contractual</t>
  </si>
  <si>
    <t>[add more rows as needed]</t>
  </si>
  <si>
    <t>Include names of all forest rangers but indicate those present in the workshop in column D</t>
  </si>
  <si>
    <t>Names of volunteer patrollers</t>
  </si>
  <si>
    <t>Name of community volunteer patrollers who will join regular patrolling</t>
  </si>
  <si>
    <t>Given allowance by LGU? (yes or no?)</t>
  </si>
  <si>
    <t>Patrol sectors</t>
  </si>
  <si>
    <t xml:space="preserve">Patrol sectors </t>
  </si>
  <si>
    <t>Name of sitio, barangay, municipility covered by sector</t>
  </si>
  <si>
    <t>Approximate area of natural forest in the sector (ha)</t>
  </si>
  <si>
    <t>Target threats to be recorded and addressed in the patrol sector</t>
  </si>
  <si>
    <t>Target indicator species</t>
  </si>
  <si>
    <t>Magsaysay and San Jose</t>
  </si>
  <si>
    <t>Kaingin, illegal cutting of trees, illegal occupants and charcoal making</t>
  </si>
  <si>
    <t>Black-hooded Coucal, Mindoro Hornbill, Mindoro racket tail, Mindoro Imperial Pigeon, Philippine Hawk Eagle, Pink-bellied Imperial Pigeon, Yellow-breasted Fruit Dove &amp; Mindoro Warty Pig</t>
  </si>
  <si>
    <t>Calintaan and Rizal</t>
  </si>
  <si>
    <t>Things to consider when identifying sectors:</t>
  </si>
  <si>
    <t>Conservation objectives and targets in the Forest Conservation Area Plan</t>
  </si>
  <si>
    <t>Locations of forest loss, forest degradation and forest enhancement (see map 1)</t>
  </si>
  <si>
    <t>Number of teams that can be formed</t>
  </si>
  <si>
    <t xml:space="preserve">Insert indicative squares/rectangels in the targeted patrol sectors </t>
  </si>
  <si>
    <t>Indicate in the map the planned routes</t>
  </si>
  <si>
    <t>Legend</t>
  </si>
  <si>
    <t>Sector 1</t>
  </si>
  <si>
    <t>Sector 2</t>
  </si>
  <si>
    <t>Patrol teams</t>
  </si>
  <si>
    <t>Office</t>
  </si>
  <si>
    <t>Name of forest rangers, other DENR staff and volunteers who will conduct regular patrolling</t>
  </si>
  <si>
    <t>Qualified?</t>
  </si>
  <si>
    <t>Present in workshop</t>
  </si>
  <si>
    <t>Sector assignment</t>
  </si>
  <si>
    <t>Team leader</t>
  </si>
  <si>
    <t>Recorder</t>
  </si>
  <si>
    <t>DENR</t>
  </si>
  <si>
    <t>Threats Monitoring/Indicator Species</t>
  </si>
  <si>
    <t>Sector 1- Magsaysay and San Jose</t>
  </si>
  <si>
    <t>Sector 2- Calintaan and Rizal</t>
  </si>
  <si>
    <t>Add more rows between DENR and Vols if needed</t>
  </si>
  <si>
    <t>Include names of all forest rangers but indicate those presnet in the workshop in column D</t>
  </si>
  <si>
    <t>Put an x after the name of the team leader and recorder once the teams have been formed</t>
  </si>
  <si>
    <t>Schedule of patrols, teams and routes assignment for the period</t>
  </si>
  <si>
    <t>Month</t>
  </si>
  <si>
    <t>Week</t>
  </si>
  <si>
    <t>Team (indicate number)</t>
  </si>
  <si>
    <t>Activity/Type of patrol (threats focused or indicator species-focused, or coordination/response)</t>
  </si>
  <si>
    <t>Specific routes (name sector number and specific sitio or barangay and municipality)</t>
  </si>
  <si>
    <t>Target distance (km)</t>
  </si>
  <si>
    <t>Week 2</t>
  </si>
  <si>
    <t>Team 1</t>
  </si>
  <si>
    <t>Threats focused</t>
  </si>
  <si>
    <t>Sector 1: Magsaysay &amp; San Jose</t>
  </si>
  <si>
    <t>Team 2</t>
  </si>
  <si>
    <t>Sector 2: Calintaan and Rizal</t>
  </si>
  <si>
    <t>Week 1</t>
  </si>
  <si>
    <t>Sector 1: Calintaan &amp; Rizal</t>
  </si>
  <si>
    <t>Total</t>
  </si>
  <si>
    <t>Patrolling includes preparatory activities such as coordinating with LGUs and other authorities, data syncing, preparing for responses</t>
  </si>
  <si>
    <t>Consult map2 when doing this</t>
  </si>
  <si>
    <t>Types of patrols: threats focused and indicator species-focused</t>
  </si>
  <si>
    <t>If there are less than five teams, erase the extra number of teams in the matrix</t>
  </si>
  <si>
    <t>Patrol map</t>
  </si>
  <si>
    <t>Insert circles in the targeted patrol area for the entire planning period (quarter) for each team</t>
  </si>
  <si>
    <t xml:space="preserve">  </t>
  </si>
  <si>
    <t xml:space="preserve"> </t>
  </si>
  <si>
    <t>Emmanuel G. Ignacio</t>
  </si>
  <si>
    <t>Name of Patroller</t>
  </si>
  <si>
    <t>Elmer Salongsongan</t>
  </si>
  <si>
    <t>Ednor Legaspi, Jr.</t>
  </si>
  <si>
    <t>Ednor Leagspi, Jr.</t>
  </si>
  <si>
    <t>Grace S. Erin</t>
  </si>
  <si>
    <t>Jennalyn H. Francisco</t>
  </si>
  <si>
    <t>FT I</t>
  </si>
  <si>
    <t>Roniel Saulong</t>
  </si>
  <si>
    <t>Dominic L. Vidal</t>
  </si>
  <si>
    <t>Sifma</t>
  </si>
  <si>
    <t>Roniel F. Saulong</t>
  </si>
  <si>
    <t>Week 3</t>
  </si>
  <si>
    <t>Guasing, Joey E.</t>
  </si>
  <si>
    <t>Threats Monitoring and Indicator Species</t>
  </si>
  <si>
    <t>Quiatchon, Ronel P</t>
  </si>
  <si>
    <t>Guasing, Jeffrey E.</t>
  </si>
  <si>
    <t>Guasing, Justin E.</t>
  </si>
  <si>
    <t>Guasing, Albert H.</t>
  </si>
  <si>
    <t>Guasing, Jose E.</t>
  </si>
  <si>
    <t>Dizon, Edgar D.</t>
  </si>
  <si>
    <t>Guasing, John Paul E.</t>
  </si>
  <si>
    <t>No</t>
  </si>
  <si>
    <t>Dalupire, Ron-Ron V</t>
  </si>
  <si>
    <t>Pacaul, Emmanuel E.</t>
  </si>
  <si>
    <t>Sampilo, Ricardo M.</t>
  </si>
  <si>
    <t>Cutanda, Reynald V.</t>
  </si>
  <si>
    <t>Linab, Darwin F.</t>
  </si>
  <si>
    <t>Pacaul, Reynante S.</t>
  </si>
  <si>
    <t>Lagrada, Abel V.</t>
  </si>
  <si>
    <t>Eguilon, Reden E.</t>
  </si>
  <si>
    <t>Eguilon, Ernie D.</t>
  </si>
  <si>
    <t>Loreto, Arlan Sr. L.</t>
  </si>
  <si>
    <t>Enelda, Wenifredo L.</t>
  </si>
  <si>
    <t>De Jose, Fernando L.</t>
  </si>
  <si>
    <t>Empacta, Reagan S.</t>
  </si>
  <si>
    <t>Buada, Sonny F.</t>
  </si>
  <si>
    <t>Cadaing, Jerry</t>
  </si>
  <si>
    <t>Narciso, Abos Jr.</t>
  </si>
  <si>
    <t>Awit, Reymundo</t>
  </si>
  <si>
    <t xml:space="preserve"> Mones, Mar</t>
  </si>
  <si>
    <t>Note: Scheduled of orientation of Cybertracker application of the (26) Deputized Environmental Officers (NGOs) from Brgy. Mangarin (HARABAS) and  Island (IAMBAG).</t>
  </si>
  <si>
    <t>Ronald D. Fresnillo</t>
  </si>
  <si>
    <t>Delfin N. Casticimo, Jr.</t>
  </si>
  <si>
    <t>Mary Jean Barolo</t>
  </si>
  <si>
    <t>Jennalyn F. Francisco</t>
  </si>
  <si>
    <t>Tristan V. Rendorio</t>
  </si>
  <si>
    <t>Graduated NGP Site 2011-2020</t>
  </si>
  <si>
    <t>FLGMA (expired)</t>
  </si>
  <si>
    <t>38,284.06 ha.</t>
  </si>
  <si>
    <t>Conservation Area (2020 Landcover+Prposed CA) w/o mangrove forest</t>
  </si>
  <si>
    <t>Elmer Salonsongan</t>
  </si>
  <si>
    <t>Mangrove (2020 landcover including MBFFDP)</t>
  </si>
  <si>
    <t>Michael D. Dagdag</t>
  </si>
  <si>
    <t>Additional Area was based on 2020 Landcover of NAMRIA</t>
  </si>
  <si>
    <t>Notes: Patrol Targets may vary due to situation and weather condition and insurgency in the area.</t>
  </si>
  <si>
    <t>July</t>
  </si>
  <si>
    <t>August</t>
  </si>
  <si>
    <t>September</t>
  </si>
  <si>
    <t>July-September</t>
  </si>
  <si>
    <t>Threats/Indicator Species focused (July week 1)</t>
  </si>
  <si>
    <t>Threats/Indicator Species focused (August week 1 )</t>
  </si>
  <si>
    <t>Threats/Indicator Species focused (September week 2)</t>
  </si>
  <si>
    <t>Threats/Indicator Species focused (August week 2)</t>
  </si>
  <si>
    <t>Threats/Indicator Species focused July week 3)</t>
  </si>
  <si>
    <t>Week2</t>
  </si>
  <si>
    <t>Threats/Indicator Species focused (September week 3)</t>
  </si>
  <si>
    <t>CBFMA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</si>
</sst>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6">
    <font>
      <sz val="12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2E74B5"/>
      <name val="Calibri Light"/>
      <family val="2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rgb="FF2F5496"/>
      <name val="Times New Roman"/>
      <family val="1"/>
    </font>
    <font>
      <sz val="6"/>
      <color theme="1"/>
      <name val="Times New Roman"/>
      <family val="1"/>
    </font>
    <font>
      <b/>
      <sz val="6"/>
      <color rgb="FF008000"/>
      <name val="Times New Roman"/>
      <family val="1"/>
    </font>
    <font>
      <sz val="6"/>
      <color theme="1"/>
      <name val="Calibri"/>
      <family val="2"/>
      <scheme val="minor"/>
    </font>
    <font>
      <b/>
      <sz val="6"/>
      <color rgb="FF2F5496"/>
      <name val="Times New Roman"/>
      <family val="1"/>
    </font>
    <font>
      <b/>
      <sz val="8"/>
      <color theme="1"/>
      <name val="Times New Roman"/>
      <family val="1"/>
    </font>
    <font>
      <b/>
      <sz val="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rgb="FF008000"/>
      <name val="Times New Roman"/>
      <family val="1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0" fillId="0" borderId="0" applyFont="0" applyFill="0" applyBorder="0" applyAlignment="0" applyProtection="0"/>
  </cellStyleXfs>
  <cellXfs count="134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/>
    <xf numFmtId="0" fontId="0" fillId="0" borderId="0" xfId="0" applyAlignment="1"/>
    <xf numFmtId="0" fontId="20" fillId="0" borderId="0" xfId="0" applyFont="1"/>
    <xf numFmtId="0" fontId="19" fillId="0" borderId="0" xfId="0" applyFont="1" applyAlignment="1">
      <alignment vertical="top"/>
    </xf>
    <xf numFmtId="0" fontId="21" fillId="2" borderId="1" xfId="0" applyFont="1" applyFill="1" applyBorder="1" applyAlignment="1">
      <alignment vertical="top"/>
    </xf>
    <xf numFmtId="0" fontId="21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vertical="top" wrapText="1"/>
    </xf>
    <xf numFmtId="4" fontId="19" fillId="3" borderId="1" xfId="0" applyNumberFormat="1" applyFont="1" applyFill="1" applyBorder="1" applyAlignment="1">
      <alignment horizontal="center" vertical="top"/>
    </xf>
    <xf numFmtId="0" fontId="19" fillId="4" borderId="1" xfId="0" applyFont="1" applyFill="1" applyBorder="1" applyAlignment="1">
      <alignment horizontal="center" vertical="top"/>
    </xf>
    <xf numFmtId="0" fontId="19" fillId="4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/>
    </xf>
    <xf numFmtId="0" fontId="21" fillId="0" borderId="0" xfId="0" applyFont="1" applyAlignment="1">
      <alignment horizontal="right"/>
    </xf>
    <xf numFmtId="4" fontId="21" fillId="3" borderId="0" xfId="0" applyNumberFormat="1" applyFont="1" applyFill="1" applyAlignment="1">
      <alignment horizontal="center" vertical="center"/>
    </xf>
    <xf numFmtId="2" fontId="17" fillId="0" borderId="0" xfId="0" applyNumberFormat="1" applyFont="1"/>
    <xf numFmtId="0" fontId="22" fillId="0" borderId="0" xfId="0" applyFont="1" applyAlignment="1">
      <alignment horizontal="left"/>
    </xf>
    <xf numFmtId="0" fontId="19" fillId="5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1" xfId="0" applyFill="1" applyBorder="1"/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19" fillId="0" borderId="1" xfId="0" applyFont="1" applyFill="1" applyBorder="1" applyAlignment="1">
      <alignment horizontal="left" vertical="center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37" fontId="19" fillId="0" borderId="1" xfId="1" applyNumberFormat="1" applyFont="1" applyBorder="1" applyAlignment="1" applyProtection="1">
      <alignment horizontal="center" vertical="top"/>
      <protection locked="0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164" fontId="19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17" fillId="0" borderId="0" xfId="0" applyFont="1" applyBorder="1"/>
    <xf numFmtId="0" fontId="17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7" fillId="5" borderId="0" xfId="0" applyFont="1" applyFill="1"/>
    <xf numFmtId="0" fontId="21" fillId="2" borderId="1" xfId="0" applyFont="1" applyFill="1" applyBorder="1" applyAlignment="1">
      <alignment vertical="center" wrapText="1"/>
    </xf>
    <xf numFmtId="0" fontId="21" fillId="2" borderId="7" xfId="0" applyFont="1" applyFill="1" applyBorder="1" applyAlignment="1">
      <alignment horizontal="left" vertical="top" wrapText="1"/>
    </xf>
    <xf numFmtId="2" fontId="27" fillId="3" borderId="1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4" fontId="28" fillId="3" borderId="1" xfId="0" applyNumberFormat="1" applyFont="1" applyFill="1" applyBorder="1" applyAlignment="1">
      <alignment horizontal="center" vertical="center" wrapText="1"/>
    </xf>
    <xf numFmtId="0" fontId="29" fillId="5" borderId="0" xfId="0" applyFont="1" applyFill="1"/>
    <xf numFmtId="0" fontId="27" fillId="0" borderId="1" xfId="0" quotePrefix="1" applyFont="1" applyBorder="1" applyAlignment="1">
      <alignment horizontal="left" vertical="center" wrapText="1"/>
    </xf>
    <xf numFmtId="4" fontId="26" fillId="0" borderId="1" xfId="0" applyNumberFormat="1" applyFont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vertical="center"/>
    </xf>
    <xf numFmtId="0" fontId="32" fillId="0" borderId="0" xfId="0" applyFont="1" applyAlignment="1"/>
    <xf numFmtId="0" fontId="33" fillId="0" borderId="0" xfId="0" applyFont="1" applyAlignment="1"/>
    <xf numFmtId="0" fontId="40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4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4" fontId="17" fillId="0" borderId="0" xfId="0" applyNumberFormat="1" applyFont="1"/>
    <xf numFmtId="4" fontId="17" fillId="5" borderId="0" xfId="0" applyNumberFormat="1" applyFont="1" applyFill="1"/>
    <xf numFmtId="0" fontId="30" fillId="0" borderId="0" xfId="0" applyFont="1"/>
    <xf numFmtId="0" fontId="13" fillId="0" borderId="1" xfId="0" applyFont="1" applyFill="1" applyBorder="1" applyAlignment="1">
      <alignment horizontal="center" vertical="center" wrapText="1"/>
    </xf>
    <xf numFmtId="0" fontId="45" fillId="0" borderId="0" xfId="0" applyFont="1"/>
    <xf numFmtId="0" fontId="12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/>
    </xf>
    <xf numFmtId="0" fontId="7" fillId="4" borderId="1" xfId="0" applyFont="1" applyFill="1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17" fillId="0" borderId="8" xfId="0" applyFont="1" applyBorder="1"/>
    <xf numFmtId="4" fontId="0" fillId="0" borderId="8" xfId="0" applyNumberFormat="1" applyBorder="1"/>
    <xf numFmtId="0" fontId="17" fillId="0" borderId="8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5" fillId="0" borderId="0" xfId="0" applyFont="1" applyAlignment="1">
      <alignment horizontal="left"/>
    </xf>
    <xf numFmtId="0" fontId="21" fillId="2" borderId="5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22" fillId="0" borderId="0" xfId="0" applyFont="1" applyAlignment="1">
      <alignment horizontal="left"/>
    </xf>
    <xf numFmtId="0" fontId="17" fillId="0" borderId="3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3" fillId="0" borderId="0" xfId="0" applyFont="1" applyAlignment="1"/>
    <xf numFmtId="0" fontId="39" fillId="0" borderId="0" xfId="0" applyFont="1" applyAlignment="1">
      <alignment horizontal="left"/>
    </xf>
    <xf numFmtId="0" fontId="4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top"/>
    </xf>
    <xf numFmtId="0" fontId="1" fillId="4" borderId="1" xfId="0" applyFont="1" applyFill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colors>
    <mruColors>
      <color rgb="FFA27B00"/>
      <color rgb="FFD26810"/>
      <color rgb="FF54AF01"/>
      <color rgb="FF357B6E"/>
      <color rgb="FF119F2C"/>
      <color rgb="FFA43314"/>
      <color rgb="FFB216F0"/>
      <color rgb="FF05E9CE"/>
      <color rgb="FFF19E87"/>
      <color rgb="FF1D32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65315</xdr:rowOff>
    </xdr:from>
    <xdr:to>
      <xdr:col>11</xdr:col>
      <xdr:colOff>805543</xdr:colOff>
      <xdr:row>29</xdr:row>
      <xdr:rowOff>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8086"/>
          <a:ext cx="8697686" cy="5551714"/>
        </a:xfrm>
        <a:prstGeom prst="rect">
          <a:avLst/>
        </a:prstGeom>
      </xdr:spPr>
    </xdr:pic>
    <xdr:clientData/>
  </xdr:twoCellAnchor>
  <xdr:twoCellAnchor>
    <xdr:from>
      <xdr:col>1</xdr:col>
      <xdr:colOff>364683</xdr:colOff>
      <xdr:row>33</xdr:row>
      <xdr:rowOff>11429</xdr:rowOff>
    </xdr:from>
    <xdr:to>
      <xdr:col>1</xdr:col>
      <xdr:colOff>585663</xdr:colOff>
      <xdr:row>33</xdr:row>
      <xdr:rowOff>165734</xdr:rowOff>
    </xdr:to>
    <xdr:sp macro="" textlink="">
      <xdr:nvSpPr>
        <xdr:cNvPr id="3" name="Rectangle 2"/>
        <xdr:cNvSpPr/>
      </xdr:nvSpPr>
      <xdr:spPr>
        <a:xfrm>
          <a:off x="1050290" y="7150735"/>
          <a:ext cx="220980" cy="154305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366589</xdr:colOff>
      <xdr:row>34</xdr:row>
      <xdr:rowOff>31061</xdr:rowOff>
    </xdr:from>
    <xdr:to>
      <xdr:col>1</xdr:col>
      <xdr:colOff>587569</xdr:colOff>
      <xdr:row>34</xdr:row>
      <xdr:rowOff>175841</xdr:rowOff>
    </xdr:to>
    <xdr:sp macro="" textlink="">
      <xdr:nvSpPr>
        <xdr:cNvPr id="20" name="Rectangle 19"/>
        <xdr:cNvSpPr/>
      </xdr:nvSpPr>
      <xdr:spPr>
        <a:xfrm>
          <a:off x="1052195" y="7368540"/>
          <a:ext cx="220980" cy="144780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57232</xdr:colOff>
      <xdr:row>31</xdr:row>
      <xdr:rowOff>189673</xdr:rowOff>
    </xdr:from>
    <xdr:to>
      <xdr:col>4</xdr:col>
      <xdr:colOff>674452</xdr:colOff>
      <xdr:row>33</xdr:row>
      <xdr:rowOff>107094</xdr:rowOff>
    </xdr:to>
    <xdr:sp macro="" textlink="">
      <xdr:nvSpPr>
        <xdr:cNvPr id="4" name="Freeform 3"/>
        <xdr:cNvSpPr/>
      </xdr:nvSpPr>
      <xdr:spPr>
        <a:xfrm>
          <a:off x="2114550" y="6932930"/>
          <a:ext cx="1303020" cy="313690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85641</xdr:colOff>
      <xdr:row>33</xdr:row>
      <xdr:rowOff>17973</xdr:rowOff>
    </xdr:from>
    <xdr:to>
      <xdr:col>5</xdr:col>
      <xdr:colOff>17061</xdr:colOff>
      <xdr:row>34</xdr:row>
      <xdr:rowOff>121506</xdr:rowOff>
    </xdr:to>
    <xdr:sp macro="" textlink="">
      <xdr:nvSpPr>
        <xdr:cNvPr id="14" name="Freeform 13"/>
        <xdr:cNvSpPr/>
      </xdr:nvSpPr>
      <xdr:spPr>
        <a:xfrm>
          <a:off x="2142490" y="7157720"/>
          <a:ext cx="1303020" cy="301625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FF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142875</xdr:colOff>
      <xdr:row>3</xdr:row>
      <xdr:rowOff>266897</xdr:rowOff>
    </xdr:from>
    <xdr:to>
      <xdr:col>5</xdr:col>
      <xdr:colOff>402770</xdr:colOff>
      <xdr:row>10</xdr:row>
      <xdr:rowOff>68036</xdr:rowOff>
    </xdr:to>
    <xdr:sp macro="" textlink="">
      <xdr:nvSpPr>
        <xdr:cNvPr id="25" name="Rectangle 24"/>
        <xdr:cNvSpPr/>
      </xdr:nvSpPr>
      <xdr:spPr>
        <a:xfrm>
          <a:off x="828675" y="865611"/>
          <a:ext cx="3003095" cy="1717025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2</xdr:col>
      <xdr:colOff>612913</xdr:colOff>
      <xdr:row>8</xdr:row>
      <xdr:rowOff>163285</xdr:rowOff>
    </xdr:from>
    <xdr:to>
      <xdr:col>6</xdr:col>
      <xdr:colOff>336136</xdr:colOff>
      <xdr:row>26</xdr:row>
      <xdr:rowOff>190500</xdr:rowOff>
    </xdr:to>
    <xdr:sp macro="" textlink="">
      <xdr:nvSpPr>
        <xdr:cNvPr id="24" name="Rectangle 23"/>
        <xdr:cNvSpPr/>
      </xdr:nvSpPr>
      <xdr:spPr>
        <a:xfrm>
          <a:off x="1973627" y="2313214"/>
          <a:ext cx="2444652" cy="3483429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683079</xdr:colOff>
      <xdr:row>32</xdr:row>
      <xdr:rowOff>28757</xdr:rowOff>
    </xdr:from>
    <xdr:to>
      <xdr:col>6</xdr:col>
      <xdr:colOff>148245</xdr:colOff>
      <xdr:row>32</xdr:row>
      <xdr:rowOff>184205</xdr:rowOff>
    </xdr:to>
    <xdr:sp macro="" textlink="">
      <xdr:nvSpPr>
        <xdr:cNvPr id="4" name="Oval 3"/>
        <xdr:cNvSpPr/>
      </xdr:nvSpPr>
      <xdr:spPr>
        <a:xfrm>
          <a:off x="4654444" y="6761251"/>
          <a:ext cx="155448" cy="155448"/>
        </a:xfrm>
        <a:prstGeom prst="ellipse">
          <a:avLst/>
        </a:prstGeom>
        <a:noFill/>
        <a:ln w="38100">
          <a:solidFill>
            <a:srgbClr val="B216F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6</xdr:col>
      <xdr:colOff>10198</xdr:colOff>
      <xdr:row>31</xdr:row>
      <xdr:rowOff>29556</xdr:rowOff>
    </xdr:from>
    <xdr:to>
      <xdr:col>6</xdr:col>
      <xdr:colOff>165646</xdr:colOff>
      <xdr:row>31</xdr:row>
      <xdr:rowOff>185004</xdr:rowOff>
    </xdr:to>
    <xdr:sp macro="" textlink="">
      <xdr:nvSpPr>
        <xdr:cNvPr id="5" name="Oval 4"/>
        <xdr:cNvSpPr/>
      </xdr:nvSpPr>
      <xdr:spPr>
        <a:xfrm>
          <a:off x="4650778" y="6567516"/>
          <a:ext cx="155448" cy="155448"/>
        </a:xfrm>
        <a:prstGeom prst="ellipse">
          <a:avLst/>
        </a:prstGeom>
        <a:noFill/>
        <a:ln w="38100">
          <a:solidFill>
            <a:srgbClr val="A43314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6</xdr:col>
      <xdr:colOff>25815</xdr:colOff>
      <xdr:row>35</xdr:row>
      <xdr:rowOff>22280</xdr:rowOff>
    </xdr:from>
    <xdr:to>
      <xdr:col>6</xdr:col>
      <xdr:colOff>181263</xdr:colOff>
      <xdr:row>35</xdr:row>
      <xdr:rowOff>177728</xdr:rowOff>
    </xdr:to>
    <xdr:sp macro="" textlink="">
      <xdr:nvSpPr>
        <xdr:cNvPr id="28" name="Oval 27"/>
        <xdr:cNvSpPr/>
      </xdr:nvSpPr>
      <xdr:spPr>
        <a:xfrm>
          <a:off x="4666395" y="7352720"/>
          <a:ext cx="155448" cy="155448"/>
        </a:xfrm>
        <a:prstGeom prst="ellipse">
          <a:avLst/>
        </a:prstGeom>
        <a:noFill/>
        <a:ln w="38100">
          <a:solidFill>
            <a:srgbClr val="05E9CE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>
            <a:solidFill>
              <a:schemeClr val="accent3">
                <a:lumMod val="50000"/>
              </a:schemeClr>
            </a:solidFill>
          </a:endParaRPr>
        </a:p>
      </xdr:txBody>
    </xdr:sp>
    <xdr:clientData/>
  </xdr:twoCellAnchor>
  <xdr:twoCellAnchor>
    <xdr:from>
      <xdr:col>0</xdr:col>
      <xdr:colOff>230281</xdr:colOff>
      <xdr:row>32</xdr:row>
      <xdr:rowOff>7035</xdr:rowOff>
    </xdr:from>
    <xdr:to>
      <xdr:col>0</xdr:col>
      <xdr:colOff>390007</xdr:colOff>
      <xdr:row>32</xdr:row>
      <xdr:rowOff>182880</xdr:rowOff>
    </xdr:to>
    <xdr:sp macro="" textlink="">
      <xdr:nvSpPr>
        <xdr:cNvPr id="30" name="Oval 29"/>
        <xdr:cNvSpPr/>
      </xdr:nvSpPr>
      <xdr:spPr>
        <a:xfrm>
          <a:off x="230281" y="6743115"/>
          <a:ext cx="159726" cy="175845"/>
        </a:xfrm>
        <a:prstGeom prst="ellipse">
          <a:avLst/>
        </a:pr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0</xdr:col>
      <xdr:colOff>231935</xdr:colOff>
      <xdr:row>33</xdr:row>
      <xdr:rowOff>17075</xdr:rowOff>
    </xdr:from>
    <xdr:to>
      <xdr:col>0</xdr:col>
      <xdr:colOff>387383</xdr:colOff>
      <xdr:row>33</xdr:row>
      <xdr:rowOff>172523</xdr:rowOff>
    </xdr:to>
    <xdr:sp macro="" textlink="">
      <xdr:nvSpPr>
        <xdr:cNvPr id="35" name="Oval 34"/>
        <xdr:cNvSpPr/>
      </xdr:nvSpPr>
      <xdr:spPr>
        <a:xfrm>
          <a:off x="231935" y="6951275"/>
          <a:ext cx="155448" cy="155448"/>
        </a:xfrm>
        <a:prstGeom prst="ellipse">
          <a:avLst/>
        </a:prstGeom>
        <a:noFill/>
        <a:ln w="38100">
          <a:solidFill>
            <a:srgbClr val="A27B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0</xdr:col>
      <xdr:colOff>247106</xdr:colOff>
      <xdr:row>31</xdr:row>
      <xdr:rowOff>20462</xdr:rowOff>
    </xdr:from>
    <xdr:to>
      <xdr:col>0</xdr:col>
      <xdr:colOff>402554</xdr:colOff>
      <xdr:row>31</xdr:row>
      <xdr:rowOff>176961</xdr:rowOff>
    </xdr:to>
    <xdr:sp macro="" textlink="">
      <xdr:nvSpPr>
        <xdr:cNvPr id="36" name="Oval 35"/>
        <xdr:cNvSpPr/>
      </xdr:nvSpPr>
      <xdr:spPr>
        <a:xfrm>
          <a:off x="247106" y="6555733"/>
          <a:ext cx="155448" cy="156499"/>
        </a:xfrm>
        <a:prstGeom prst="ellipse">
          <a:avLst/>
        </a:prstGeom>
        <a:noFill/>
        <a:ln w="38100">
          <a:solidFill>
            <a:srgbClr val="119F2C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>
            <a:solidFill>
              <a:schemeClr val="accent6"/>
            </a:solidFill>
          </a:endParaRPr>
        </a:p>
      </xdr:txBody>
    </xdr:sp>
    <xdr:clientData/>
  </xdr:twoCellAnchor>
  <xdr:twoCellAnchor>
    <xdr:from>
      <xdr:col>0</xdr:col>
      <xdr:colOff>211320</xdr:colOff>
      <xdr:row>35</xdr:row>
      <xdr:rowOff>14489</xdr:rowOff>
    </xdr:from>
    <xdr:to>
      <xdr:col>0</xdr:col>
      <xdr:colOff>366768</xdr:colOff>
      <xdr:row>35</xdr:row>
      <xdr:rowOff>169745</xdr:rowOff>
    </xdr:to>
    <xdr:sp macro="" textlink="">
      <xdr:nvSpPr>
        <xdr:cNvPr id="37" name="Oval 36"/>
        <xdr:cNvSpPr/>
      </xdr:nvSpPr>
      <xdr:spPr>
        <a:xfrm>
          <a:off x="211320" y="7344929"/>
          <a:ext cx="155448" cy="155256"/>
        </a:xfrm>
        <a:prstGeom prst="ellipse">
          <a:avLst/>
        </a:prstGeom>
        <a:noFill/>
        <a:ln w="38100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6</xdr:col>
      <xdr:colOff>18393</xdr:colOff>
      <xdr:row>34</xdr:row>
      <xdr:rowOff>31530</xdr:rowOff>
    </xdr:from>
    <xdr:to>
      <xdr:col>6</xdr:col>
      <xdr:colOff>173841</xdr:colOff>
      <xdr:row>34</xdr:row>
      <xdr:rowOff>186978</xdr:rowOff>
    </xdr:to>
    <xdr:sp macro="" textlink="">
      <xdr:nvSpPr>
        <xdr:cNvPr id="38" name="Oval 37"/>
        <xdr:cNvSpPr/>
      </xdr:nvSpPr>
      <xdr:spPr>
        <a:xfrm>
          <a:off x="4642945" y="7152289"/>
          <a:ext cx="155448" cy="155448"/>
        </a:xfrm>
        <a:prstGeom prst="ellipse">
          <a:avLst/>
        </a:prstGeom>
        <a:noFill/>
        <a:ln w="38100">
          <a:solidFill>
            <a:srgbClr val="D2681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6</xdr:col>
      <xdr:colOff>22400</xdr:colOff>
      <xdr:row>36</xdr:row>
      <xdr:rowOff>36194</xdr:rowOff>
    </xdr:from>
    <xdr:to>
      <xdr:col>6</xdr:col>
      <xdr:colOff>174799</xdr:colOff>
      <xdr:row>36</xdr:row>
      <xdr:rowOff>191642</xdr:rowOff>
    </xdr:to>
    <xdr:sp macro="" textlink="">
      <xdr:nvSpPr>
        <xdr:cNvPr id="39" name="Oval 38"/>
        <xdr:cNvSpPr/>
      </xdr:nvSpPr>
      <xdr:spPr>
        <a:xfrm>
          <a:off x="4662980" y="7564754"/>
          <a:ext cx="152399" cy="155448"/>
        </a:xfrm>
        <a:prstGeom prst="ellipse">
          <a:avLst/>
        </a:prstGeom>
        <a:noFill/>
        <a:ln w="38100">
          <a:solidFill>
            <a:srgbClr val="00206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>
            <a:solidFill>
              <a:schemeClr val="accent3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8982</xdr:colOff>
      <xdr:row>33</xdr:row>
      <xdr:rowOff>10352</xdr:rowOff>
    </xdr:from>
    <xdr:to>
      <xdr:col>6</xdr:col>
      <xdr:colOff>164430</xdr:colOff>
      <xdr:row>33</xdr:row>
      <xdr:rowOff>165800</xdr:rowOff>
    </xdr:to>
    <xdr:sp macro="" textlink="">
      <xdr:nvSpPr>
        <xdr:cNvPr id="40" name="Oval 39"/>
        <xdr:cNvSpPr/>
      </xdr:nvSpPr>
      <xdr:spPr>
        <a:xfrm>
          <a:off x="4670629" y="6940070"/>
          <a:ext cx="155448" cy="155448"/>
        </a:xfrm>
        <a:prstGeom prst="ellipse">
          <a:avLst/>
        </a:prstGeom>
        <a:noFill/>
        <a:ln w="38100">
          <a:solidFill>
            <a:srgbClr val="54AF0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0</xdr:col>
      <xdr:colOff>212899</xdr:colOff>
      <xdr:row>36</xdr:row>
      <xdr:rowOff>15238</xdr:rowOff>
    </xdr:from>
    <xdr:to>
      <xdr:col>0</xdr:col>
      <xdr:colOff>368347</xdr:colOff>
      <xdr:row>36</xdr:row>
      <xdr:rowOff>170686</xdr:rowOff>
    </xdr:to>
    <xdr:sp macro="" textlink="">
      <xdr:nvSpPr>
        <xdr:cNvPr id="41" name="Oval 40"/>
        <xdr:cNvSpPr/>
      </xdr:nvSpPr>
      <xdr:spPr>
        <a:xfrm>
          <a:off x="212899" y="7543798"/>
          <a:ext cx="155448" cy="155448"/>
        </a:xfrm>
        <a:prstGeom prst="ellipse">
          <a:avLst/>
        </a:prstGeom>
        <a:noFill/>
        <a:ln w="38100">
          <a:solidFill>
            <a:srgbClr val="357B6E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0</xdr:col>
      <xdr:colOff>219075</xdr:colOff>
      <xdr:row>34</xdr:row>
      <xdr:rowOff>33324</xdr:rowOff>
    </xdr:from>
    <xdr:to>
      <xdr:col>0</xdr:col>
      <xdr:colOff>374523</xdr:colOff>
      <xdr:row>34</xdr:row>
      <xdr:rowOff>188772</xdr:rowOff>
    </xdr:to>
    <xdr:sp macro="" textlink="">
      <xdr:nvSpPr>
        <xdr:cNvPr id="45" name="Oval 44"/>
        <xdr:cNvSpPr/>
      </xdr:nvSpPr>
      <xdr:spPr>
        <a:xfrm>
          <a:off x="219075" y="7165644"/>
          <a:ext cx="155448" cy="155448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 editAs="oneCell">
    <xdr:from>
      <xdr:col>0</xdr:col>
      <xdr:colOff>0</xdr:colOff>
      <xdr:row>2</xdr:row>
      <xdr:rowOff>10886</xdr:rowOff>
    </xdr:from>
    <xdr:to>
      <xdr:col>10</xdr:col>
      <xdr:colOff>2960915</xdr:colOff>
      <xdr:row>27</xdr:row>
      <xdr:rowOff>174172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3657"/>
          <a:ext cx="10341429" cy="53557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view="pageBreakPreview" zoomScaleNormal="100" zoomScaleSheetLayoutView="100" workbookViewId="0">
      <pane ySplit="3" topLeftCell="A4" activePane="bottomLeft" state="frozen"/>
      <selection pane="bottomLeft" activeCell="D11" sqref="D11"/>
    </sheetView>
  </sheetViews>
  <sheetFormatPr defaultColWidth="9" defaultRowHeight="15.6"/>
  <cols>
    <col min="1" max="1" width="15.69921875" customWidth="1"/>
    <col min="2" max="2" width="61.19921875" customWidth="1"/>
    <col min="4" max="4" width="26.8984375" customWidth="1"/>
    <col min="5" max="5" width="9" style="82"/>
  </cols>
  <sheetData>
    <row r="1" spans="1:5" ht="18">
      <c r="A1" s="115" t="s">
        <v>0</v>
      </c>
      <c r="B1" s="115"/>
    </row>
    <row r="2" spans="1:5" ht="12" customHeight="1"/>
    <row r="3" spans="1:5" ht="18.600000000000001" thickBot="1">
      <c r="A3" s="2" t="s">
        <v>1</v>
      </c>
      <c r="D3" s="101" t="s">
        <v>145</v>
      </c>
      <c r="E3" s="102">
        <v>16121.84</v>
      </c>
    </row>
    <row r="4" spans="1:5" ht="42" thickBot="1">
      <c r="A4" s="56" t="s">
        <v>2</v>
      </c>
      <c r="B4" s="63" t="s">
        <v>147</v>
      </c>
      <c r="D4" s="103" t="s">
        <v>148</v>
      </c>
      <c r="E4" s="102">
        <v>13885.28</v>
      </c>
    </row>
    <row r="5" spans="1:5" ht="17.399999999999999" customHeight="1" thickBot="1">
      <c r="A5" s="116" t="s">
        <v>3</v>
      </c>
      <c r="B5" s="62" t="s">
        <v>4</v>
      </c>
      <c r="D5" s="101" t="s">
        <v>165</v>
      </c>
      <c r="E5" s="102">
        <v>3872.98</v>
      </c>
    </row>
    <row r="6" spans="1:5" ht="36" customHeight="1" thickBot="1">
      <c r="A6" s="117"/>
      <c r="B6" s="62" t="s">
        <v>5</v>
      </c>
      <c r="D6" s="101" t="s">
        <v>146</v>
      </c>
      <c r="E6" s="102">
        <v>2639.96</v>
      </c>
    </row>
    <row r="7" spans="1:5" ht="33" customHeight="1" thickBot="1">
      <c r="A7" s="117"/>
      <c r="B7" s="62" t="s">
        <v>6</v>
      </c>
      <c r="D7" s="101" t="s">
        <v>108</v>
      </c>
      <c r="E7" s="102">
        <v>261.92</v>
      </c>
    </row>
    <row r="8" spans="1:5" ht="29.4" thickBot="1">
      <c r="A8" s="57" t="s">
        <v>7</v>
      </c>
      <c r="B8" s="58">
        <f>'6Skdt'!F16</f>
        <v>75</v>
      </c>
      <c r="D8" s="103" t="s">
        <v>150</v>
      </c>
      <c r="E8" s="102">
        <v>1502.08</v>
      </c>
    </row>
    <row r="9" spans="1:5" ht="58.2" thickBot="1">
      <c r="A9" s="57" t="s">
        <v>8</v>
      </c>
      <c r="B9" s="59" t="s">
        <v>9</v>
      </c>
      <c r="E9" s="105">
        <f>SUM(E3:E8)</f>
        <v>38284.060000000005</v>
      </c>
    </row>
    <row r="10" spans="1:5" ht="72.599999999999994" thickBot="1">
      <c r="A10" s="57" t="s">
        <v>10</v>
      </c>
      <c r="B10" s="60">
        <v>4662.7299999999996</v>
      </c>
      <c r="D10" s="87"/>
    </row>
    <row r="11" spans="1:5" ht="29.4" thickBot="1">
      <c r="A11" s="56" t="s">
        <v>11</v>
      </c>
      <c r="B11" s="112" t="s">
        <v>157</v>
      </c>
    </row>
    <row r="12" spans="1:5" ht="10.199999999999999" customHeight="1" thickBot="1"/>
    <row r="13" spans="1:5" ht="29.4" thickBot="1">
      <c r="A13" s="56" t="s">
        <v>12</v>
      </c>
      <c r="B13" s="46" t="s">
        <v>13</v>
      </c>
    </row>
    <row r="14" spans="1:5" ht="10.199999999999999" customHeight="1">
      <c r="A14" s="22"/>
      <c r="B14" s="22"/>
    </row>
    <row r="15" spans="1:5" s="1" customFormat="1" ht="13.8">
      <c r="A15" s="1" t="s">
        <v>14</v>
      </c>
      <c r="E15" s="85"/>
    </row>
    <row r="16" spans="1:5" s="55" customFormat="1" ht="13.8">
      <c r="A16" s="55" t="s">
        <v>15</v>
      </c>
      <c r="B16" s="61"/>
      <c r="E16" s="86"/>
    </row>
    <row r="17" spans="1:1" ht="16.2" customHeight="1">
      <c r="A17" s="55" t="s">
        <v>16</v>
      </c>
    </row>
    <row r="18" spans="1:1">
      <c r="A18" s="1" t="s">
        <v>17</v>
      </c>
    </row>
    <row r="19" spans="1:1">
      <c r="A19" s="1" t="s">
        <v>152</v>
      </c>
    </row>
  </sheetData>
  <mergeCells count="2">
    <mergeCell ref="A1:B1"/>
    <mergeCell ref="A5:A7"/>
  </mergeCells>
  <pageMargins left="0.69930555555555596" right="0.69930555555555596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15" zoomScaleNormal="100" zoomScaleSheetLayoutView="115" workbookViewId="0">
      <pane ySplit="4" topLeftCell="A5" activePane="bottomLeft" state="frozen"/>
      <selection pane="bottomLeft" activeCell="G9" sqref="G9"/>
    </sheetView>
  </sheetViews>
  <sheetFormatPr defaultColWidth="9" defaultRowHeight="15.6"/>
  <cols>
    <col min="1" max="1" width="7.19921875" customWidth="1"/>
    <col min="2" max="2" width="29.09765625" customWidth="1"/>
    <col min="3" max="3" width="30.8984375" customWidth="1"/>
    <col min="4" max="4" width="10" customWidth="1"/>
    <col min="5" max="5" width="10.8984375" customWidth="1"/>
    <col min="6" max="6" width="9.19921875" customWidth="1"/>
    <col min="7" max="7" width="17.8984375" customWidth="1"/>
    <col min="8" max="8" width="8.19921875" customWidth="1"/>
  </cols>
  <sheetData>
    <row r="1" spans="1:7" ht="18">
      <c r="A1" s="118" t="s">
        <v>18</v>
      </c>
      <c r="B1" s="118"/>
      <c r="C1" s="118"/>
      <c r="D1" s="20"/>
      <c r="E1" s="20"/>
      <c r="F1" s="20"/>
    </row>
    <row r="2" spans="1:7" ht="12" customHeight="1"/>
    <row r="3" spans="1:7" ht="9" customHeight="1">
      <c r="A3" s="21"/>
      <c r="B3" s="22"/>
      <c r="C3" s="22"/>
      <c r="D3" s="22"/>
      <c r="E3" s="22"/>
      <c r="F3" s="22"/>
    </row>
    <row r="4" spans="1:7" ht="44.4" customHeight="1">
      <c r="A4" s="23" t="s">
        <v>19</v>
      </c>
      <c r="B4" s="76" t="s">
        <v>99</v>
      </c>
      <c r="C4" s="77" t="s">
        <v>20</v>
      </c>
      <c r="D4" s="8" t="s">
        <v>21</v>
      </c>
      <c r="E4" s="8" t="s">
        <v>22</v>
      </c>
      <c r="F4" s="8" t="s">
        <v>23</v>
      </c>
      <c r="G4" s="9" t="s">
        <v>24</v>
      </c>
    </row>
    <row r="5" spans="1:7" ht="18" customHeight="1" thickBot="1">
      <c r="A5" s="46">
        <v>1</v>
      </c>
      <c r="B5" s="46" t="s">
        <v>25</v>
      </c>
      <c r="C5" s="46" t="s">
        <v>26</v>
      </c>
      <c r="D5" s="46" t="s">
        <v>27</v>
      </c>
      <c r="E5" s="46" t="s">
        <v>28</v>
      </c>
      <c r="F5" s="46" t="s">
        <v>29</v>
      </c>
      <c r="G5" s="54" t="s">
        <v>30</v>
      </c>
    </row>
    <row r="6" spans="1:7" ht="18" customHeight="1" thickBot="1">
      <c r="A6" s="46">
        <v>2</v>
      </c>
      <c r="B6" s="107" t="s">
        <v>151</v>
      </c>
      <c r="C6" s="46" t="s">
        <v>26</v>
      </c>
      <c r="D6" s="46" t="s">
        <v>31</v>
      </c>
      <c r="E6" s="46" t="s">
        <v>28</v>
      </c>
      <c r="F6" s="46" t="s">
        <v>29</v>
      </c>
      <c r="G6" s="54"/>
    </row>
    <row r="7" spans="1:7" ht="16.2" thickBot="1">
      <c r="A7" s="46">
        <v>3</v>
      </c>
      <c r="B7" s="46" t="s">
        <v>32</v>
      </c>
      <c r="C7" s="46" t="s">
        <v>26</v>
      </c>
      <c r="D7" s="46" t="s">
        <v>31</v>
      </c>
      <c r="E7" s="46" t="s">
        <v>28</v>
      </c>
      <c r="F7" s="46" t="s">
        <v>29</v>
      </c>
      <c r="G7" s="54" t="s">
        <v>30</v>
      </c>
    </row>
    <row r="8" spans="1:7" ht="16.2" thickBot="1">
      <c r="A8" s="46">
        <v>4</v>
      </c>
      <c r="B8" s="81" t="s">
        <v>107</v>
      </c>
      <c r="C8" s="46" t="s">
        <v>26</v>
      </c>
      <c r="D8" s="104" t="s">
        <v>105</v>
      </c>
      <c r="E8" s="46" t="s">
        <v>28</v>
      </c>
      <c r="F8" s="46" t="s">
        <v>29</v>
      </c>
      <c r="G8" s="54" t="s">
        <v>30</v>
      </c>
    </row>
    <row r="9" spans="1:7" ht="16.2" thickBot="1">
      <c r="A9" s="46">
        <v>5</v>
      </c>
      <c r="B9" s="78" t="s">
        <v>103</v>
      </c>
      <c r="C9" s="46" t="s">
        <v>26</v>
      </c>
      <c r="D9" s="104" t="s">
        <v>31</v>
      </c>
      <c r="E9" s="46" t="s">
        <v>28</v>
      </c>
      <c r="F9" s="46" t="s">
        <v>29</v>
      </c>
      <c r="G9" s="54"/>
    </row>
    <row r="10" spans="1:7" ht="16.2" thickBot="1">
      <c r="A10" s="46">
        <v>6</v>
      </c>
      <c r="B10" s="100" t="s">
        <v>144</v>
      </c>
      <c r="C10" s="46" t="s">
        <v>26</v>
      </c>
      <c r="D10" s="46" t="s">
        <v>31</v>
      </c>
      <c r="E10" s="46" t="s">
        <v>28</v>
      </c>
      <c r="F10" s="46" t="s">
        <v>29</v>
      </c>
      <c r="G10" s="54"/>
    </row>
    <row r="11" spans="1:7" ht="16.2" thickBot="1">
      <c r="A11" s="46">
        <v>7</v>
      </c>
      <c r="B11" s="78" t="s">
        <v>104</v>
      </c>
      <c r="C11" s="46" t="s">
        <v>26</v>
      </c>
      <c r="D11" s="46" t="s">
        <v>31</v>
      </c>
      <c r="E11" s="46" t="s">
        <v>28</v>
      </c>
      <c r="F11" s="46" t="s">
        <v>29</v>
      </c>
      <c r="G11" s="54" t="s">
        <v>30</v>
      </c>
    </row>
    <row r="12" spans="1:7" ht="16.2" thickBot="1">
      <c r="A12" s="46">
        <v>8</v>
      </c>
      <c r="B12" s="93" t="s">
        <v>141</v>
      </c>
      <c r="C12" s="46" t="s">
        <v>26</v>
      </c>
      <c r="D12" s="46" t="s">
        <v>31</v>
      </c>
      <c r="E12" s="46" t="s">
        <v>28</v>
      </c>
      <c r="F12" s="46" t="s">
        <v>29</v>
      </c>
      <c r="G12" s="54" t="s">
        <v>30</v>
      </c>
    </row>
    <row r="13" spans="1:7" ht="16.2" thickBot="1">
      <c r="A13" s="46">
        <v>9</v>
      </c>
      <c r="B13" s="93" t="s">
        <v>140</v>
      </c>
      <c r="C13" s="46" t="s">
        <v>26</v>
      </c>
      <c r="D13" s="46" t="s">
        <v>31</v>
      </c>
      <c r="E13" s="46" t="s">
        <v>28</v>
      </c>
      <c r="F13" s="46" t="s">
        <v>29</v>
      </c>
      <c r="G13" s="79"/>
    </row>
    <row r="14" spans="1:7" ht="16.2" thickBot="1">
      <c r="A14" s="46">
        <v>10</v>
      </c>
      <c r="B14" s="94" t="s">
        <v>142</v>
      </c>
      <c r="C14" s="46" t="s">
        <v>26</v>
      </c>
      <c r="D14" s="46" t="s">
        <v>31</v>
      </c>
      <c r="E14" s="46" t="s">
        <v>28</v>
      </c>
      <c r="F14" s="46" t="s">
        <v>29</v>
      </c>
      <c r="G14" s="79"/>
    </row>
    <row r="15" spans="1:7" ht="16.2" thickBot="1">
      <c r="A15" s="46">
        <v>11</v>
      </c>
      <c r="B15" s="94" t="s">
        <v>106</v>
      </c>
      <c r="C15" s="46" t="s">
        <v>26</v>
      </c>
      <c r="D15" s="46" t="s">
        <v>31</v>
      </c>
      <c r="E15" s="46" t="s">
        <v>28</v>
      </c>
      <c r="F15" s="46" t="s">
        <v>29</v>
      </c>
      <c r="G15" s="79"/>
    </row>
    <row r="16" spans="1:7" ht="16.2" thickBot="1">
      <c r="A16" s="46">
        <v>12</v>
      </c>
      <c r="B16" s="46" t="s">
        <v>101</v>
      </c>
      <c r="C16" s="46" t="s">
        <v>26</v>
      </c>
      <c r="D16" s="46" t="s">
        <v>33</v>
      </c>
      <c r="E16" s="46" t="s">
        <v>34</v>
      </c>
      <c r="F16" s="46" t="s">
        <v>29</v>
      </c>
      <c r="G16" s="54"/>
    </row>
    <row r="17" spans="1:7" ht="16.2" thickBot="1">
      <c r="A17" s="46">
        <v>13</v>
      </c>
      <c r="B17" s="93" t="s">
        <v>100</v>
      </c>
      <c r="C17" s="46" t="s">
        <v>26</v>
      </c>
      <c r="D17" s="46" t="s">
        <v>33</v>
      </c>
      <c r="E17" s="46" t="s">
        <v>34</v>
      </c>
      <c r="F17" s="46" t="s">
        <v>29</v>
      </c>
      <c r="G17" s="54"/>
    </row>
    <row r="18" spans="1:7" ht="16.2" thickBot="1">
      <c r="A18" s="46">
        <v>14</v>
      </c>
      <c r="B18" s="112" t="s">
        <v>33</v>
      </c>
      <c r="C18" s="46" t="s">
        <v>26</v>
      </c>
      <c r="D18" s="46" t="s">
        <v>33</v>
      </c>
      <c r="E18" s="46" t="s">
        <v>34</v>
      </c>
      <c r="F18" s="46" t="s">
        <v>29</v>
      </c>
      <c r="G18" s="53"/>
    </row>
    <row r="19" spans="1:7" ht="16.2" thickBot="1">
      <c r="A19" s="46">
        <v>15</v>
      </c>
      <c r="B19" s="112" t="s">
        <v>33</v>
      </c>
      <c r="C19" s="46" t="s">
        <v>26</v>
      </c>
      <c r="D19" s="46" t="s">
        <v>33</v>
      </c>
      <c r="E19" s="46" t="s">
        <v>34</v>
      </c>
      <c r="F19" s="46" t="s">
        <v>29</v>
      </c>
      <c r="G19" s="53"/>
    </row>
    <row r="20" spans="1:7" ht="16.2" thickBot="1">
      <c r="A20" s="46"/>
      <c r="B20" s="112"/>
      <c r="C20" s="46" t="s">
        <v>26</v>
      </c>
      <c r="D20" s="46" t="s">
        <v>33</v>
      </c>
      <c r="E20" s="46" t="s">
        <v>34</v>
      </c>
      <c r="F20" s="46" t="s">
        <v>29</v>
      </c>
      <c r="G20" s="53"/>
    </row>
    <row r="21" spans="1:7" ht="16.2" thickBot="1">
      <c r="A21" s="46"/>
      <c r="B21" s="97"/>
      <c r="C21" s="46"/>
      <c r="D21" s="46"/>
      <c r="E21" s="46"/>
      <c r="F21" s="46"/>
      <c r="G21" s="53"/>
    </row>
    <row r="22" spans="1:7" ht="16.2" thickBot="1">
      <c r="A22" s="45" t="s">
        <v>35</v>
      </c>
      <c r="B22" s="46"/>
      <c r="C22" s="46"/>
      <c r="D22" s="46"/>
      <c r="E22" s="46"/>
      <c r="F22" s="46"/>
      <c r="G22" s="53"/>
    </row>
    <row r="23" spans="1:7" s="1" customFormat="1" ht="13.8">
      <c r="A23" s="1" t="s">
        <v>36</v>
      </c>
    </row>
  </sheetData>
  <mergeCells count="1">
    <mergeCell ref="A1:C1"/>
  </mergeCells>
  <pageMargins left="0.69930555555555596" right="0.69930555555555596" top="0.75" bottom="0.75" header="0.3" footer="0.3"/>
  <pageSetup paperSize="256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view="pageBreakPreview" zoomScaleNormal="100" zoomScaleSheetLayoutView="100" workbookViewId="0">
      <pane ySplit="4" topLeftCell="A14" activePane="bottomLeft" state="frozen"/>
      <selection pane="bottomLeft" activeCell="F16" sqref="F16"/>
    </sheetView>
  </sheetViews>
  <sheetFormatPr defaultColWidth="9" defaultRowHeight="15.6"/>
  <cols>
    <col min="1" max="1" width="7.19921875" customWidth="1"/>
    <col min="2" max="2" width="26.09765625" customWidth="1"/>
    <col min="3" max="3" width="30.296875" customWidth="1"/>
    <col min="4" max="4" width="17.8984375" customWidth="1"/>
    <col min="5" max="5" width="8.19921875" customWidth="1"/>
  </cols>
  <sheetData>
    <row r="1" spans="1:6" ht="18">
      <c r="A1" s="118" t="s">
        <v>37</v>
      </c>
      <c r="B1" s="118"/>
      <c r="C1" s="118"/>
    </row>
    <row r="2" spans="1:6" ht="12" customHeight="1"/>
    <row r="3" spans="1:6" ht="9" customHeight="1">
      <c r="A3" s="21"/>
      <c r="B3" s="22"/>
      <c r="C3" s="22"/>
    </row>
    <row r="4" spans="1:6" ht="42" customHeight="1">
      <c r="A4" s="23" t="s">
        <v>19</v>
      </c>
      <c r="B4" s="23" t="s">
        <v>38</v>
      </c>
      <c r="C4" s="8" t="s">
        <v>20</v>
      </c>
      <c r="D4" s="9" t="s">
        <v>39</v>
      </c>
    </row>
    <row r="5" spans="1:6" ht="19.2" customHeight="1">
      <c r="A5" s="46">
        <v>1</v>
      </c>
      <c r="B5" s="90" t="s">
        <v>111</v>
      </c>
      <c r="C5" s="91" t="s">
        <v>112</v>
      </c>
      <c r="D5" s="92" t="s">
        <v>120</v>
      </c>
    </row>
    <row r="6" spans="1:6" ht="18" customHeight="1">
      <c r="A6" s="46">
        <v>2</v>
      </c>
      <c r="B6" s="90" t="s">
        <v>113</v>
      </c>
      <c r="C6" s="91" t="s">
        <v>112</v>
      </c>
      <c r="D6" s="92" t="s">
        <v>120</v>
      </c>
    </row>
    <row r="7" spans="1:6" ht="18" customHeight="1">
      <c r="A7" s="46">
        <v>3</v>
      </c>
      <c r="B7" s="90" t="s">
        <v>114</v>
      </c>
      <c r="C7" s="91" t="s">
        <v>112</v>
      </c>
      <c r="D7" s="92" t="s">
        <v>120</v>
      </c>
    </row>
    <row r="8" spans="1:6">
      <c r="A8" s="46">
        <v>4</v>
      </c>
      <c r="B8" s="90" t="s">
        <v>115</v>
      </c>
      <c r="C8" s="91" t="s">
        <v>112</v>
      </c>
      <c r="D8" s="92" t="s">
        <v>120</v>
      </c>
    </row>
    <row r="9" spans="1:6">
      <c r="A9" s="46">
        <v>5</v>
      </c>
      <c r="B9" s="90" t="s">
        <v>116</v>
      </c>
      <c r="C9" s="91" t="s">
        <v>112</v>
      </c>
      <c r="D9" s="92" t="s">
        <v>120</v>
      </c>
    </row>
    <row r="10" spans="1:6">
      <c r="A10" s="46">
        <v>6</v>
      </c>
      <c r="B10" s="90" t="s">
        <v>117</v>
      </c>
      <c r="C10" s="91" t="s">
        <v>112</v>
      </c>
      <c r="D10" s="92" t="s">
        <v>120</v>
      </c>
    </row>
    <row r="11" spans="1:6">
      <c r="A11" s="46">
        <v>7</v>
      </c>
      <c r="B11" s="90" t="s">
        <v>118</v>
      </c>
      <c r="C11" s="91" t="s">
        <v>112</v>
      </c>
      <c r="D11" s="92" t="s">
        <v>120</v>
      </c>
    </row>
    <row r="12" spans="1:6">
      <c r="A12" s="46">
        <v>8</v>
      </c>
      <c r="B12" s="90" t="s">
        <v>119</v>
      </c>
      <c r="C12" s="91" t="s">
        <v>112</v>
      </c>
      <c r="D12" s="92" t="s">
        <v>120</v>
      </c>
    </row>
    <row r="13" spans="1:6" ht="16.2" thickBot="1">
      <c r="A13" s="46">
        <v>9</v>
      </c>
      <c r="B13" s="90" t="s">
        <v>121</v>
      </c>
      <c r="C13" s="91" t="s">
        <v>112</v>
      </c>
      <c r="D13" s="92" t="s">
        <v>120</v>
      </c>
    </row>
    <row r="14" spans="1:6" ht="16.2" thickBot="1">
      <c r="A14" s="46">
        <v>10</v>
      </c>
      <c r="B14" s="90" t="s">
        <v>122</v>
      </c>
      <c r="C14" s="91" t="s">
        <v>112</v>
      </c>
      <c r="D14" s="92" t="s">
        <v>120</v>
      </c>
    </row>
    <row r="15" spans="1:6" ht="16.2" thickBot="1">
      <c r="A15" s="46">
        <v>11</v>
      </c>
      <c r="B15" s="90" t="s">
        <v>123</v>
      </c>
      <c r="C15" s="91" t="s">
        <v>112</v>
      </c>
      <c r="D15" s="92" t="s">
        <v>120</v>
      </c>
      <c r="F15" s="87" t="s">
        <v>97</v>
      </c>
    </row>
    <row r="16" spans="1:6" ht="16.2" thickBot="1">
      <c r="A16" s="46">
        <v>12</v>
      </c>
      <c r="B16" s="90" t="s">
        <v>124</v>
      </c>
      <c r="C16" s="91" t="s">
        <v>112</v>
      </c>
      <c r="D16" s="92" t="s">
        <v>120</v>
      </c>
    </row>
    <row r="17" spans="1:6" ht="16.2" thickBot="1">
      <c r="A17" s="46">
        <v>13</v>
      </c>
      <c r="B17" s="90" t="s">
        <v>125</v>
      </c>
      <c r="C17" s="91" t="s">
        <v>112</v>
      </c>
      <c r="D17" s="92" t="s">
        <v>120</v>
      </c>
    </row>
    <row r="18" spans="1:6" ht="16.2" thickBot="1">
      <c r="A18" s="46">
        <v>14</v>
      </c>
      <c r="B18" s="90" t="s">
        <v>126</v>
      </c>
      <c r="C18" s="91" t="s">
        <v>112</v>
      </c>
      <c r="D18" s="92" t="s">
        <v>120</v>
      </c>
    </row>
    <row r="19" spans="1:6" ht="16.2" thickBot="1">
      <c r="A19" s="46">
        <v>15</v>
      </c>
      <c r="B19" s="90" t="s">
        <v>127</v>
      </c>
      <c r="C19" s="91" t="s">
        <v>112</v>
      </c>
      <c r="D19" s="92" t="s">
        <v>120</v>
      </c>
    </row>
    <row r="20" spans="1:6" ht="16.2" thickBot="1">
      <c r="A20" s="46">
        <v>16</v>
      </c>
      <c r="B20" s="90" t="s">
        <v>128</v>
      </c>
      <c r="C20" s="91" t="s">
        <v>112</v>
      </c>
      <c r="D20" s="92" t="s">
        <v>120</v>
      </c>
      <c r="F20" s="87" t="s">
        <v>97</v>
      </c>
    </row>
    <row r="21" spans="1:6" ht="16.2" thickBot="1">
      <c r="A21" s="46">
        <v>17</v>
      </c>
      <c r="B21" s="90" t="s">
        <v>129</v>
      </c>
      <c r="C21" s="91" t="s">
        <v>112</v>
      </c>
      <c r="D21" s="92" t="s">
        <v>120</v>
      </c>
    </row>
    <row r="22" spans="1:6" ht="16.2" thickBot="1">
      <c r="A22" s="46">
        <v>18</v>
      </c>
      <c r="B22" s="90" t="s">
        <v>130</v>
      </c>
      <c r="C22" s="91" t="s">
        <v>112</v>
      </c>
      <c r="D22" s="92" t="s">
        <v>120</v>
      </c>
    </row>
    <row r="23" spans="1:6" ht="16.2" thickBot="1">
      <c r="A23" s="46">
        <v>19</v>
      </c>
      <c r="B23" s="90" t="s">
        <v>131</v>
      </c>
      <c r="C23" s="91" t="s">
        <v>112</v>
      </c>
      <c r="D23" s="92" t="s">
        <v>120</v>
      </c>
    </row>
    <row r="24" spans="1:6" ht="16.2" thickBot="1">
      <c r="A24" s="46">
        <v>20</v>
      </c>
      <c r="B24" s="90" t="s">
        <v>132</v>
      </c>
      <c r="C24" s="91" t="s">
        <v>112</v>
      </c>
      <c r="D24" s="92" t="s">
        <v>120</v>
      </c>
    </row>
    <row r="25" spans="1:6" ht="16.2" thickBot="1">
      <c r="A25" s="46">
        <v>21</v>
      </c>
      <c r="B25" s="90" t="s">
        <v>133</v>
      </c>
      <c r="C25" s="91" t="s">
        <v>112</v>
      </c>
      <c r="D25" s="92" t="s">
        <v>120</v>
      </c>
    </row>
    <row r="26" spans="1:6" ht="16.2" thickBot="1">
      <c r="A26" s="46">
        <v>22</v>
      </c>
      <c r="B26" s="90" t="s">
        <v>134</v>
      </c>
      <c r="C26" s="91" t="s">
        <v>112</v>
      </c>
      <c r="D26" s="92" t="s">
        <v>120</v>
      </c>
    </row>
    <row r="27" spans="1:6" ht="16.2" thickBot="1">
      <c r="A27" s="46">
        <v>23</v>
      </c>
      <c r="B27" s="90" t="s">
        <v>135</v>
      </c>
      <c r="C27" s="91" t="s">
        <v>112</v>
      </c>
      <c r="D27" s="92" t="s">
        <v>120</v>
      </c>
    </row>
    <row r="28" spans="1:6" ht="16.2" thickBot="1">
      <c r="A28" s="46">
        <v>24</v>
      </c>
      <c r="B28" s="90" t="s">
        <v>136</v>
      </c>
      <c r="C28" s="91" t="s">
        <v>112</v>
      </c>
      <c r="D28" s="92" t="s">
        <v>120</v>
      </c>
    </row>
    <row r="29" spans="1:6" ht="16.2" thickBot="1">
      <c r="A29" s="46">
        <v>25</v>
      </c>
      <c r="B29" s="90" t="s">
        <v>137</v>
      </c>
      <c r="C29" s="91" t="s">
        <v>112</v>
      </c>
      <c r="D29" s="92" t="s">
        <v>120</v>
      </c>
    </row>
    <row r="30" spans="1:6" ht="16.2" thickBot="1">
      <c r="A30" s="46">
        <v>26</v>
      </c>
      <c r="B30" s="90" t="s">
        <v>138</v>
      </c>
      <c r="C30" s="91" t="s">
        <v>112</v>
      </c>
      <c r="D30" s="92" t="s">
        <v>120</v>
      </c>
    </row>
    <row r="31" spans="1:6" s="52" customFormat="1" ht="24.75" customHeight="1">
      <c r="A31" s="119" t="s">
        <v>139</v>
      </c>
      <c r="B31" s="119"/>
      <c r="C31" s="119"/>
      <c r="D31" s="119"/>
    </row>
    <row r="32" spans="1:6" s="1" customFormat="1" ht="13.8"/>
  </sheetData>
  <mergeCells count="2">
    <mergeCell ref="A1:C1"/>
    <mergeCell ref="A31:D31"/>
  </mergeCells>
  <printOptions horizontalCentered="1"/>
  <pageMargins left="0.69930555555555596" right="0.69930555555555596" top="0.75" bottom="0.75" header="0.3" footer="0.3"/>
  <pageSetup paperSize="256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view="pageBreakPreview" zoomScale="110" zoomScaleNormal="100" zoomScaleSheetLayoutView="110" workbookViewId="0">
      <pane ySplit="3" topLeftCell="A4" activePane="bottomLeft" state="frozen"/>
      <selection pane="bottomLeft" activeCell="C7" sqref="C7"/>
    </sheetView>
  </sheetViews>
  <sheetFormatPr defaultColWidth="9" defaultRowHeight="15.6"/>
  <cols>
    <col min="1" max="1" width="8.19921875" customWidth="1"/>
    <col min="2" max="2" width="27.3984375" customWidth="1"/>
    <col min="3" max="3" width="17.5" customWidth="1"/>
    <col min="4" max="4" width="29.59765625" customWidth="1"/>
    <col min="5" max="5" width="15.5" customWidth="1"/>
  </cols>
  <sheetData>
    <row r="1" spans="1:5" ht="18">
      <c r="A1" s="118" t="s">
        <v>40</v>
      </c>
      <c r="B1" s="118"/>
      <c r="C1" s="118"/>
    </row>
    <row r="2" spans="1:5" ht="17.399999999999999" customHeight="1">
      <c r="A2" s="2"/>
    </row>
    <row r="3" spans="1:5" ht="44.25" customHeight="1">
      <c r="A3" s="8" t="s">
        <v>41</v>
      </c>
      <c r="B3" s="8" t="s">
        <v>42</v>
      </c>
      <c r="C3" s="9" t="s">
        <v>43</v>
      </c>
      <c r="D3" s="25" t="s">
        <v>44</v>
      </c>
      <c r="E3" s="9" t="s">
        <v>45</v>
      </c>
    </row>
    <row r="4" spans="1:5" s="38" customFormat="1" ht="187.5" customHeight="1">
      <c r="A4" s="39">
        <v>1</v>
      </c>
      <c r="B4" s="40" t="s">
        <v>46</v>
      </c>
      <c r="C4" s="41"/>
      <c r="D4" s="42" t="s">
        <v>47</v>
      </c>
      <c r="E4" s="43" t="s">
        <v>48</v>
      </c>
    </row>
    <row r="5" spans="1:5" s="38" customFormat="1" ht="187.5" customHeight="1">
      <c r="A5" s="39">
        <v>2</v>
      </c>
      <c r="B5" s="40" t="s">
        <v>49</v>
      </c>
      <c r="C5" s="41"/>
      <c r="D5" s="42" t="s">
        <v>47</v>
      </c>
      <c r="E5" s="43" t="s">
        <v>48</v>
      </c>
    </row>
    <row r="6" spans="1:5" s="38" customFormat="1" ht="45" customHeight="1">
      <c r="A6" s="39"/>
      <c r="B6" s="40"/>
      <c r="C6" s="41"/>
      <c r="D6" s="42"/>
      <c r="E6" s="44"/>
    </row>
    <row r="7" spans="1:5" s="38" customFormat="1" ht="45" customHeight="1">
      <c r="A7" s="39"/>
      <c r="B7" s="40"/>
      <c r="C7" s="41"/>
      <c r="D7" s="42"/>
      <c r="E7" s="44"/>
    </row>
    <row r="8" spans="1:5" ht="36" customHeight="1">
      <c r="A8" s="45"/>
      <c r="B8" s="46"/>
      <c r="C8" s="47"/>
      <c r="D8" s="48"/>
      <c r="E8" s="44"/>
    </row>
    <row r="9" spans="1:5" ht="17.25" customHeight="1">
      <c r="D9" s="49"/>
      <c r="E9" s="50"/>
    </row>
    <row r="10" spans="1:5" s="1" customFormat="1" ht="13.8">
      <c r="A10" s="1" t="s">
        <v>50</v>
      </c>
      <c r="E10" s="51"/>
    </row>
    <row r="11" spans="1:5" s="1" customFormat="1" ht="13.8">
      <c r="A11" s="1" t="s">
        <v>51</v>
      </c>
    </row>
    <row r="12" spans="1:5" s="1" customFormat="1" ht="13.8">
      <c r="A12" s="1" t="s">
        <v>52</v>
      </c>
    </row>
    <row r="13" spans="1:5" s="1" customFormat="1" ht="13.8">
      <c r="A13" s="1" t="s">
        <v>53</v>
      </c>
    </row>
  </sheetData>
  <mergeCells count="1">
    <mergeCell ref="A1:C1"/>
  </mergeCells>
  <pageMargins left="0.69930555555555596" right="0.69930555555555596" top="0.75" bottom="0.75" header="0.3" footer="0.3"/>
  <pageSetup paperSize="256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topLeftCell="A4" zoomScale="70" zoomScaleNormal="85" zoomScaleSheetLayoutView="70" workbookViewId="0">
      <selection activeCell="O24" sqref="O24"/>
    </sheetView>
  </sheetViews>
  <sheetFormatPr defaultColWidth="9" defaultRowHeight="15.6"/>
  <cols>
    <col min="7" max="7" width="13.5" customWidth="1"/>
    <col min="12" max="12" width="11.8984375" customWidth="1"/>
  </cols>
  <sheetData>
    <row r="1" spans="1:12" ht="18">
      <c r="A1" s="2" t="s">
        <v>40</v>
      </c>
    </row>
    <row r="2" spans="1:12" s="1" customFormat="1" ht="13.8">
      <c r="A2" s="1" t="s">
        <v>54</v>
      </c>
    </row>
    <row r="4" spans="1:12" ht="36.6">
      <c r="H4" s="120"/>
      <c r="I4" s="120"/>
      <c r="J4" s="120"/>
      <c r="K4" s="120"/>
      <c r="L4" s="120"/>
    </row>
    <row r="5" spans="1:12" ht="36.6">
      <c r="H5" s="120"/>
      <c r="I5" s="120"/>
      <c r="J5" s="120"/>
      <c r="K5" s="120"/>
      <c r="L5" s="120"/>
    </row>
    <row r="16" spans="1:12">
      <c r="H16" s="121"/>
      <c r="I16" s="121"/>
      <c r="J16" s="121"/>
      <c r="K16" s="121"/>
    </row>
    <row r="17" spans="1:11">
      <c r="H17" s="64"/>
      <c r="J17" s="64"/>
    </row>
    <row r="18" spans="1:11">
      <c r="H18" s="71"/>
      <c r="I18" s="4"/>
      <c r="J18" s="71"/>
      <c r="K18" s="4"/>
    </row>
    <row r="19" spans="1:11">
      <c r="H19" s="71"/>
      <c r="I19" s="71"/>
      <c r="J19" s="71"/>
      <c r="K19" s="71"/>
    </row>
    <row r="20" spans="1:11">
      <c r="H20" s="65"/>
      <c r="I20" s="65"/>
      <c r="J20" s="65"/>
      <c r="K20" s="65"/>
    </row>
    <row r="22" spans="1:11" ht="12.75" customHeight="1">
      <c r="I22" s="69"/>
      <c r="K22" s="69"/>
    </row>
    <row r="23" spans="1:11" ht="13.5" customHeight="1">
      <c r="I23" s="68"/>
      <c r="K23" s="67"/>
    </row>
    <row r="24" spans="1:11" ht="10.5" customHeight="1">
      <c r="I24" s="74"/>
      <c r="K24" s="67"/>
    </row>
    <row r="25" spans="1:11" ht="11.25" customHeight="1">
      <c r="I25" s="73"/>
    </row>
    <row r="26" spans="1:11" ht="13.5" customHeight="1">
      <c r="I26" s="75"/>
      <c r="J26" s="65"/>
      <c r="K26" s="65"/>
    </row>
    <row r="27" spans="1:11">
      <c r="H27" s="64"/>
      <c r="I27" s="70"/>
      <c r="J27" s="65"/>
      <c r="K27" s="65"/>
    </row>
    <row r="30" spans="1:11">
      <c r="A30" s="3" t="s">
        <v>14</v>
      </c>
    </row>
    <row r="31" spans="1:11">
      <c r="A31" t="s">
        <v>55</v>
      </c>
    </row>
    <row r="33" spans="2:3">
      <c r="B33" t="s">
        <v>56</v>
      </c>
    </row>
    <row r="34" spans="2:3">
      <c r="C34" t="s">
        <v>57</v>
      </c>
    </row>
    <row r="35" spans="2:3">
      <c r="C35" t="s">
        <v>58</v>
      </c>
    </row>
  </sheetData>
  <mergeCells count="4">
    <mergeCell ref="H4:L4"/>
    <mergeCell ref="H5:L5"/>
    <mergeCell ref="H16:I16"/>
    <mergeCell ref="J16:K16"/>
  </mergeCells>
  <printOptions horizontalCentered="1"/>
  <pageMargins left="0.69930555555555596" right="0.69930555555555596" top="0.75" bottom="0.75" header="0.3" footer="0.3"/>
  <pageSetup paperSize="5" scale="72" orientation="portrait" r:id="rId1"/>
  <colBreaks count="1" manualBreakCount="1">
    <brk id="13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view="pageBreakPreview" zoomScale="85" zoomScaleNormal="100" zoomScaleSheetLayoutView="85" workbookViewId="0">
      <pane ySplit="3" topLeftCell="A4" activePane="bottomLeft" state="frozen"/>
      <selection pane="bottomLeft" activeCell="H15" sqref="H15"/>
    </sheetView>
  </sheetViews>
  <sheetFormatPr defaultColWidth="9" defaultRowHeight="15.6"/>
  <cols>
    <col min="1" max="1" width="7.19921875" customWidth="1"/>
    <col min="2" max="2" width="7.3984375" customWidth="1"/>
    <col min="3" max="3" width="24.59765625" customWidth="1"/>
    <col min="4" max="4" width="21" customWidth="1"/>
    <col min="5" max="5" width="8.3984375" customWidth="1"/>
    <col min="6" max="6" width="9.3984375" customWidth="1"/>
    <col min="7" max="7" width="29.09765625" customWidth="1"/>
    <col min="8" max="8" width="19.3984375" customWidth="1"/>
    <col min="9" max="9" width="18.8984375" customWidth="1"/>
  </cols>
  <sheetData>
    <row r="1" spans="1:9" ht="18">
      <c r="A1" s="118" t="s">
        <v>59</v>
      </c>
      <c r="B1" s="118"/>
      <c r="C1" s="118"/>
      <c r="D1" s="118"/>
      <c r="E1" s="20"/>
      <c r="F1" s="20"/>
    </row>
    <row r="2" spans="1:9" ht="9" customHeight="1">
      <c r="A2" s="21"/>
      <c r="B2" s="21"/>
      <c r="C2" s="22"/>
      <c r="D2" s="22"/>
      <c r="E2" s="22"/>
      <c r="F2" s="22"/>
    </row>
    <row r="3" spans="1:9" ht="54.75" customHeight="1" thickBot="1">
      <c r="A3" s="23" t="s">
        <v>19</v>
      </c>
      <c r="B3" s="23" t="s">
        <v>60</v>
      </c>
      <c r="C3" s="23" t="s">
        <v>61</v>
      </c>
      <c r="D3" s="8" t="s">
        <v>20</v>
      </c>
      <c r="E3" s="24" t="s">
        <v>62</v>
      </c>
      <c r="F3" s="24" t="s">
        <v>63</v>
      </c>
      <c r="G3" s="25" t="s">
        <v>64</v>
      </c>
      <c r="H3" s="9" t="s">
        <v>65</v>
      </c>
      <c r="I3" s="9" t="s">
        <v>66</v>
      </c>
    </row>
    <row r="4" spans="1:9" ht="25.5" customHeight="1" thickBot="1">
      <c r="A4" s="26">
        <v>1</v>
      </c>
      <c r="B4" s="26" t="s">
        <v>67</v>
      </c>
      <c r="C4" s="26" t="s">
        <v>25</v>
      </c>
      <c r="D4" s="27" t="s">
        <v>68</v>
      </c>
      <c r="E4" s="28" t="s">
        <v>29</v>
      </c>
      <c r="F4" s="29" t="s">
        <v>30</v>
      </c>
      <c r="G4" s="84" t="s">
        <v>69</v>
      </c>
      <c r="H4" s="95" t="s">
        <v>141</v>
      </c>
      <c r="I4" s="108" t="s">
        <v>144</v>
      </c>
    </row>
    <row r="5" spans="1:9" ht="21" thickBot="1">
      <c r="A5" s="26">
        <v>2</v>
      </c>
      <c r="B5" s="26" t="s">
        <v>67</v>
      </c>
      <c r="C5" s="95" t="s">
        <v>141</v>
      </c>
      <c r="D5" s="27" t="s">
        <v>68</v>
      </c>
      <c r="E5" s="28" t="s">
        <v>29</v>
      </c>
      <c r="F5" s="29"/>
      <c r="G5" s="84" t="s">
        <v>69</v>
      </c>
      <c r="H5" s="31"/>
      <c r="I5" s="31"/>
    </row>
    <row r="6" spans="1:9" ht="21" thickBot="1">
      <c r="A6" s="26">
        <v>3</v>
      </c>
      <c r="B6" s="26" t="s">
        <v>67</v>
      </c>
      <c r="C6" s="108" t="s">
        <v>144</v>
      </c>
      <c r="D6" s="27" t="s">
        <v>68</v>
      </c>
      <c r="E6" s="28" t="s">
        <v>29</v>
      </c>
      <c r="F6" s="29" t="s">
        <v>30</v>
      </c>
      <c r="G6" s="84" t="s">
        <v>69</v>
      </c>
      <c r="H6" s="31"/>
      <c r="I6" s="31"/>
    </row>
    <row r="7" spans="1:9" ht="21" thickBot="1">
      <c r="A7" s="26">
        <v>4</v>
      </c>
      <c r="B7" s="26" t="s">
        <v>67</v>
      </c>
      <c r="C7" s="95" t="s">
        <v>142</v>
      </c>
      <c r="D7" s="27" t="s">
        <v>68</v>
      </c>
      <c r="E7" s="28" t="s">
        <v>29</v>
      </c>
      <c r="F7" s="29"/>
      <c r="G7" s="84" t="s">
        <v>69</v>
      </c>
      <c r="H7" s="31"/>
      <c r="I7" s="31"/>
    </row>
    <row r="8" spans="1:9" ht="21" thickBot="1">
      <c r="A8" s="26">
        <v>5</v>
      </c>
      <c r="B8" s="26" t="s">
        <v>67</v>
      </c>
      <c r="C8" s="83" t="s">
        <v>107</v>
      </c>
      <c r="D8" s="27" t="s">
        <v>68</v>
      </c>
      <c r="E8" s="28" t="s">
        <v>29</v>
      </c>
      <c r="F8" s="29"/>
      <c r="G8" s="84" t="s">
        <v>69</v>
      </c>
      <c r="H8" s="31"/>
      <c r="I8" s="31"/>
    </row>
    <row r="9" spans="1:9" ht="21" thickBot="1">
      <c r="A9" s="26">
        <v>6</v>
      </c>
      <c r="B9" s="26" t="s">
        <v>67</v>
      </c>
      <c r="C9" s="88" t="s">
        <v>109</v>
      </c>
      <c r="D9" s="27" t="s">
        <v>68</v>
      </c>
      <c r="E9" s="28" t="s">
        <v>29</v>
      </c>
      <c r="F9" s="29" t="s">
        <v>30</v>
      </c>
      <c r="G9" s="84" t="s">
        <v>69</v>
      </c>
      <c r="H9" s="31"/>
      <c r="I9" s="31"/>
    </row>
    <row r="10" spans="1:9" ht="21" thickBot="1">
      <c r="A10" s="26">
        <v>7</v>
      </c>
      <c r="B10" s="26" t="s">
        <v>67</v>
      </c>
      <c r="C10" s="106" t="s">
        <v>149</v>
      </c>
      <c r="D10" s="27" t="s">
        <v>68</v>
      </c>
      <c r="E10" s="28" t="s">
        <v>29</v>
      </c>
      <c r="F10" s="29"/>
      <c r="G10" s="84" t="s">
        <v>69</v>
      </c>
      <c r="H10" s="31"/>
      <c r="I10" s="31"/>
    </row>
    <row r="11" spans="1:9" ht="21" thickBot="1">
      <c r="A11" s="26">
        <v>8</v>
      </c>
      <c r="B11" s="26" t="s">
        <v>67</v>
      </c>
      <c r="C11" s="108" t="s">
        <v>98</v>
      </c>
      <c r="D11" s="27" t="s">
        <v>68</v>
      </c>
      <c r="E11" s="28" t="s">
        <v>29</v>
      </c>
      <c r="F11" s="29"/>
      <c r="G11" s="84" t="s">
        <v>69</v>
      </c>
      <c r="H11" s="31"/>
      <c r="I11" s="31"/>
    </row>
    <row r="12" spans="1:9" ht="21" thickBot="1">
      <c r="A12" s="26">
        <v>9</v>
      </c>
      <c r="B12" s="26" t="s">
        <v>67</v>
      </c>
      <c r="C12" s="110" t="s">
        <v>151</v>
      </c>
      <c r="D12" s="27" t="s">
        <v>68</v>
      </c>
      <c r="E12" s="28" t="str">
        <f>'2DENR'!F8</f>
        <v>Yes</v>
      </c>
      <c r="F12" s="29" t="s">
        <v>30</v>
      </c>
      <c r="G12" s="32" t="s">
        <v>70</v>
      </c>
      <c r="H12" s="108" t="s">
        <v>98</v>
      </c>
      <c r="I12" s="108" t="s">
        <v>140</v>
      </c>
    </row>
    <row r="13" spans="1:9" ht="21" thickBot="1">
      <c r="A13" s="26">
        <v>10</v>
      </c>
      <c r="B13" s="26" t="s">
        <v>67</v>
      </c>
      <c r="C13" s="96" t="s">
        <v>140</v>
      </c>
      <c r="D13" s="27" t="s">
        <v>68</v>
      </c>
      <c r="E13" s="28" t="s">
        <v>29</v>
      </c>
      <c r="F13" s="29"/>
      <c r="G13" s="32" t="s">
        <v>70</v>
      </c>
      <c r="H13" s="31"/>
      <c r="I13" s="31"/>
    </row>
    <row r="14" spans="1:9" ht="21" thickBot="1">
      <c r="A14" s="26">
        <v>11</v>
      </c>
      <c r="B14" s="26" t="s">
        <v>67</v>
      </c>
      <c r="C14" s="96" t="s">
        <v>143</v>
      </c>
      <c r="D14" s="27" t="s">
        <v>68</v>
      </c>
      <c r="E14" s="28" t="str">
        <f>'2DENR'!F9</f>
        <v>Yes</v>
      </c>
      <c r="F14" s="29"/>
      <c r="G14" s="32" t="s">
        <v>70</v>
      </c>
      <c r="H14" s="33"/>
      <c r="I14" s="31"/>
    </row>
    <row r="15" spans="1:9" ht="21" thickBot="1">
      <c r="A15" s="26">
        <v>12</v>
      </c>
      <c r="B15" s="26" t="s">
        <v>67</v>
      </c>
      <c r="C15" s="106" t="s">
        <v>103</v>
      </c>
      <c r="D15" s="27" t="s">
        <v>68</v>
      </c>
      <c r="E15" s="28" t="str">
        <f>'2DENR'!F9</f>
        <v>Yes</v>
      </c>
      <c r="F15" s="29" t="s">
        <v>30</v>
      </c>
      <c r="G15" s="32" t="s">
        <v>70</v>
      </c>
      <c r="H15" s="33"/>
      <c r="I15" s="31"/>
    </row>
    <row r="16" spans="1:9" ht="21" thickBot="1">
      <c r="A16" s="26">
        <v>13</v>
      </c>
      <c r="B16" s="26" t="s">
        <v>67</v>
      </c>
      <c r="C16" s="88" t="s">
        <v>102</v>
      </c>
      <c r="D16" s="27" t="s">
        <v>68</v>
      </c>
      <c r="E16" s="28" t="str">
        <f>'2DENR'!F10</f>
        <v>Yes</v>
      </c>
      <c r="F16" s="29"/>
      <c r="G16" s="32" t="s">
        <v>70</v>
      </c>
      <c r="H16" s="33"/>
      <c r="I16" s="31"/>
    </row>
    <row r="17" spans="1:9" ht="21" thickBot="1">
      <c r="A17" s="26">
        <v>14</v>
      </c>
      <c r="B17" s="26" t="s">
        <v>67</v>
      </c>
      <c r="C17" s="112" t="s">
        <v>33</v>
      </c>
      <c r="D17" s="27" t="s">
        <v>68</v>
      </c>
      <c r="E17" s="28" t="str">
        <f>'2DENR'!F15</f>
        <v>Yes</v>
      </c>
      <c r="F17" s="29"/>
      <c r="G17" s="32" t="s">
        <v>70</v>
      </c>
      <c r="H17" s="33"/>
      <c r="I17" s="31"/>
    </row>
    <row r="18" spans="1:9" ht="21" thickBot="1">
      <c r="A18" s="26">
        <v>15</v>
      </c>
      <c r="B18" s="26" t="s">
        <v>67</v>
      </c>
      <c r="C18" s="112" t="s">
        <v>33</v>
      </c>
      <c r="D18" s="27" t="s">
        <v>68</v>
      </c>
      <c r="E18" s="28" t="s">
        <v>29</v>
      </c>
      <c r="F18" s="28"/>
      <c r="G18" s="30" t="s">
        <v>70</v>
      </c>
      <c r="H18" s="31"/>
      <c r="I18" s="31"/>
    </row>
    <row r="19" spans="1:9" ht="16.2" thickBot="1">
      <c r="A19" s="26"/>
      <c r="B19" s="26"/>
      <c r="C19" s="112"/>
      <c r="D19" s="27"/>
      <c r="E19" s="28"/>
      <c r="F19" s="28"/>
      <c r="G19" s="30"/>
      <c r="H19" s="31"/>
      <c r="I19" s="31"/>
    </row>
    <row r="20" spans="1:9" ht="16.2" thickBot="1">
      <c r="A20" s="26"/>
      <c r="B20" s="26"/>
      <c r="C20" s="88"/>
      <c r="D20" s="27"/>
      <c r="E20" s="28"/>
      <c r="F20" s="28"/>
      <c r="G20" s="30"/>
      <c r="H20" s="31"/>
      <c r="I20" s="31"/>
    </row>
    <row r="21" spans="1:9" ht="16.2" thickBot="1">
      <c r="A21" s="34" t="s">
        <v>35</v>
      </c>
      <c r="B21" s="26"/>
      <c r="C21" s="26">
        <f>'3Vols'!B31</f>
        <v>0</v>
      </c>
      <c r="D21" s="26">
        <f>'3Vols'!C31</f>
        <v>0</v>
      </c>
      <c r="E21" s="28"/>
      <c r="F21" s="28"/>
      <c r="G21" s="30"/>
      <c r="H21" s="31"/>
      <c r="I21" s="31"/>
    </row>
    <row r="22" spans="1:9" s="1" customFormat="1" ht="13.8">
      <c r="A22" s="35" t="s">
        <v>14</v>
      </c>
      <c r="B22" s="35"/>
      <c r="C22" s="36"/>
      <c r="D22" s="36"/>
      <c r="E22" s="36"/>
      <c r="F22" s="36"/>
    </row>
    <row r="23" spans="1:9" s="1" customFormat="1" ht="13.8">
      <c r="A23" s="37" t="s">
        <v>71</v>
      </c>
      <c r="B23" s="35"/>
      <c r="C23" s="36"/>
      <c r="D23" s="36"/>
      <c r="E23" s="36"/>
      <c r="F23" s="36"/>
    </row>
    <row r="24" spans="1:9" s="1" customFormat="1" ht="13.8">
      <c r="A24" s="1" t="s">
        <v>72</v>
      </c>
    </row>
    <row r="25" spans="1:9" s="1" customFormat="1" ht="13.8">
      <c r="A25" s="1" t="s">
        <v>73</v>
      </c>
    </row>
  </sheetData>
  <autoFilter ref="A3:I25"/>
  <mergeCells count="1">
    <mergeCell ref="A1:D1"/>
  </mergeCells>
  <pageMargins left="0.69930555555555596" right="0.69930555555555596" top="0.75" bottom="0.75" header="0.3" footer="0.3"/>
  <pageSetup paperSize="256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BreakPreview" zoomScaleNormal="100" zoomScaleSheetLayoutView="100" workbookViewId="0">
      <pane ySplit="3" topLeftCell="A4" activePane="bottomLeft" state="frozen"/>
      <selection pane="bottomLeft" activeCell="I13" sqref="I13"/>
    </sheetView>
  </sheetViews>
  <sheetFormatPr defaultColWidth="9" defaultRowHeight="15.6"/>
  <cols>
    <col min="1" max="1" width="11.19921875" customWidth="1"/>
    <col min="2" max="2" width="10.19921875" customWidth="1"/>
    <col min="3" max="3" width="11.69921875" customWidth="1"/>
    <col min="4" max="4" width="22.69921875" customWidth="1"/>
    <col min="5" max="5" width="27" customWidth="1"/>
    <col min="6" max="6" width="10.5" customWidth="1"/>
  </cols>
  <sheetData>
    <row r="1" spans="1:6" ht="18">
      <c r="A1" s="2" t="s">
        <v>74</v>
      </c>
      <c r="B1" s="2"/>
    </row>
    <row r="2" spans="1:6" ht="10.95" customHeight="1">
      <c r="A2" s="2"/>
      <c r="B2" s="2"/>
    </row>
    <row r="3" spans="1:6" s="6" customFormat="1" ht="58.2" customHeight="1">
      <c r="A3" s="7" t="s">
        <v>75</v>
      </c>
      <c r="B3" s="7" t="s">
        <v>76</v>
      </c>
      <c r="C3" s="8" t="s">
        <v>77</v>
      </c>
      <c r="D3" s="9" t="s">
        <v>78</v>
      </c>
      <c r="E3" s="9" t="s">
        <v>79</v>
      </c>
      <c r="F3" s="9" t="s">
        <v>80</v>
      </c>
    </row>
    <row r="4" spans="1:6" s="6" customFormat="1" ht="14.4">
      <c r="A4" s="111" t="s">
        <v>154</v>
      </c>
      <c r="B4" s="98" t="s">
        <v>87</v>
      </c>
      <c r="C4" s="10" t="s">
        <v>82</v>
      </c>
      <c r="D4" s="11" t="s">
        <v>83</v>
      </c>
      <c r="E4" s="12" t="s">
        <v>84</v>
      </c>
      <c r="F4" s="13">
        <v>6.25</v>
      </c>
    </row>
    <row r="5" spans="1:6" s="6" customFormat="1" ht="14.4">
      <c r="A5" s="111" t="s">
        <v>154</v>
      </c>
      <c r="B5" s="111" t="s">
        <v>110</v>
      </c>
      <c r="C5" s="10" t="s">
        <v>85</v>
      </c>
      <c r="D5" s="11" t="s">
        <v>83</v>
      </c>
      <c r="E5" s="11" t="s">
        <v>86</v>
      </c>
      <c r="F5" s="13">
        <v>6.25</v>
      </c>
    </row>
    <row r="6" spans="1:6" s="6" customFormat="1" ht="14.4">
      <c r="A6" s="111" t="s">
        <v>154</v>
      </c>
      <c r="B6" s="113" t="s">
        <v>87</v>
      </c>
      <c r="C6" s="14" t="s">
        <v>82</v>
      </c>
      <c r="D6" s="15" t="s">
        <v>83</v>
      </c>
      <c r="E6" s="15" t="s">
        <v>84</v>
      </c>
      <c r="F6" s="13">
        <v>6.25</v>
      </c>
    </row>
    <row r="7" spans="1:6" s="6" customFormat="1" ht="14.4">
      <c r="A7" s="111" t="s">
        <v>154</v>
      </c>
      <c r="B7" s="113" t="s">
        <v>110</v>
      </c>
      <c r="C7" s="14" t="s">
        <v>85</v>
      </c>
      <c r="D7" s="15" t="s">
        <v>83</v>
      </c>
      <c r="E7" s="15" t="s">
        <v>88</v>
      </c>
      <c r="F7" s="13">
        <v>6.25</v>
      </c>
    </row>
    <row r="8" spans="1:6" s="6" customFormat="1" ht="14.4">
      <c r="A8" s="111" t="s">
        <v>155</v>
      </c>
      <c r="B8" s="114" t="s">
        <v>87</v>
      </c>
      <c r="C8" s="16" t="s">
        <v>82</v>
      </c>
      <c r="D8" s="11" t="s">
        <v>83</v>
      </c>
      <c r="E8" s="11" t="s">
        <v>84</v>
      </c>
      <c r="F8" s="13">
        <v>6.25</v>
      </c>
    </row>
    <row r="9" spans="1:6" s="6" customFormat="1" ht="14.4">
      <c r="A9" s="111" t="s">
        <v>155</v>
      </c>
      <c r="B9" s="114" t="s">
        <v>81</v>
      </c>
      <c r="C9" s="16" t="s">
        <v>85</v>
      </c>
      <c r="D9" s="11" t="s">
        <v>83</v>
      </c>
      <c r="E9" s="11" t="s">
        <v>86</v>
      </c>
      <c r="F9" s="13">
        <v>6.25</v>
      </c>
    </row>
    <row r="10" spans="1:6" s="6" customFormat="1" ht="14.4">
      <c r="A10" s="111" t="s">
        <v>155</v>
      </c>
      <c r="B10" s="99" t="s">
        <v>87</v>
      </c>
      <c r="C10" s="14" t="s">
        <v>82</v>
      </c>
      <c r="D10" s="15" t="s">
        <v>83</v>
      </c>
      <c r="E10" s="15" t="s">
        <v>84</v>
      </c>
      <c r="F10" s="13">
        <v>6.25</v>
      </c>
    </row>
    <row r="11" spans="1:6" s="6" customFormat="1" ht="14.4">
      <c r="A11" s="111" t="s">
        <v>155</v>
      </c>
      <c r="B11" s="113" t="s">
        <v>81</v>
      </c>
      <c r="C11" s="14" t="s">
        <v>85</v>
      </c>
      <c r="D11" s="15" t="s">
        <v>83</v>
      </c>
      <c r="E11" s="15" t="s">
        <v>86</v>
      </c>
      <c r="F11" s="13">
        <v>6.25</v>
      </c>
    </row>
    <row r="12" spans="1:6" s="6" customFormat="1" ht="14.4">
      <c r="A12" s="111" t="s">
        <v>156</v>
      </c>
      <c r="B12" s="132" t="s">
        <v>81</v>
      </c>
      <c r="C12" s="16" t="s">
        <v>82</v>
      </c>
      <c r="D12" s="11" t="s">
        <v>83</v>
      </c>
      <c r="E12" s="11" t="s">
        <v>84</v>
      </c>
      <c r="F12" s="13">
        <v>6.25</v>
      </c>
    </row>
    <row r="13" spans="1:6" s="6" customFormat="1" ht="14.4">
      <c r="A13" s="111" t="s">
        <v>156</v>
      </c>
      <c r="B13" s="132" t="s">
        <v>163</v>
      </c>
      <c r="C13" s="16" t="s">
        <v>85</v>
      </c>
      <c r="D13" s="11" t="s">
        <v>83</v>
      </c>
      <c r="E13" s="11" t="s">
        <v>86</v>
      </c>
      <c r="F13" s="13">
        <v>6.25</v>
      </c>
    </row>
    <row r="14" spans="1:6" s="6" customFormat="1" ht="14.4">
      <c r="A14" s="111" t="s">
        <v>156</v>
      </c>
      <c r="B14" s="133" t="s">
        <v>110</v>
      </c>
      <c r="C14" s="14" t="s">
        <v>82</v>
      </c>
      <c r="D14" s="15" t="s">
        <v>83</v>
      </c>
      <c r="E14" s="15" t="s">
        <v>84</v>
      </c>
      <c r="F14" s="13">
        <v>6.25</v>
      </c>
    </row>
    <row r="15" spans="1:6" s="6" customFormat="1" ht="15" thickBot="1">
      <c r="A15" s="111" t="s">
        <v>156</v>
      </c>
      <c r="B15" s="133" t="s">
        <v>110</v>
      </c>
      <c r="C15" s="14" t="s">
        <v>85</v>
      </c>
      <c r="D15" s="15" t="s">
        <v>83</v>
      </c>
      <c r="E15" s="15" t="s">
        <v>86</v>
      </c>
      <c r="F15" s="13">
        <v>6.25</v>
      </c>
    </row>
    <row r="16" spans="1:6" s="3" customFormat="1" ht="14.4">
      <c r="E16" s="17" t="s">
        <v>89</v>
      </c>
      <c r="F16" s="18">
        <f>SUM(F4:F15)</f>
        <v>75</v>
      </c>
    </row>
    <row r="17" spans="1:6" s="1" customFormat="1" ht="13.8">
      <c r="A17" s="1" t="s">
        <v>14</v>
      </c>
      <c r="F17" s="19"/>
    </row>
    <row r="18" spans="1:6" s="1" customFormat="1" ht="13.8">
      <c r="A18" s="1" t="s">
        <v>90</v>
      </c>
    </row>
    <row r="19" spans="1:6" s="1" customFormat="1" ht="13.8">
      <c r="A19" s="1" t="s">
        <v>91</v>
      </c>
    </row>
    <row r="20" spans="1:6" s="1" customFormat="1" ht="13.8">
      <c r="A20" s="1" t="s">
        <v>92</v>
      </c>
    </row>
    <row r="21" spans="1:6" s="1" customFormat="1" ht="13.8">
      <c r="A21" s="1" t="s">
        <v>93</v>
      </c>
    </row>
    <row r="22" spans="1:6" s="1" customFormat="1" ht="13.8"/>
  </sheetData>
  <pageMargins left="0.69930555555555596" right="0.69930555555555596" top="0.75" bottom="0.75" header="0.3" footer="0.3"/>
  <pageSetup paperSize="256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view="pageBreakPreview" zoomScale="70" zoomScaleNormal="115" zoomScaleSheetLayoutView="70" workbookViewId="0">
      <selection activeCell="R17" sqref="R17"/>
    </sheetView>
  </sheetViews>
  <sheetFormatPr defaultColWidth="9" defaultRowHeight="15.6"/>
  <cols>
    <col min="5" max="5" width="15.8984375" customWidth="1"/>
    <col min="11" max="11" width="40" customWidth="1"/>
  </cols>
  <sheetData>
    <row r="1" spans="1:13" ht="18">
      <c r="A1" s="2" t="s">
        <v>94</v>
      </c>
    </row>
    <row r="2" spans="1:13" s="1" customFormat="1" ht="13.8">
      <c r="A2" s="1" t="s">
        <v>95</v>
      </c>
    </row>
    <row r="4" spans="1:13" ht="36.6">
      <c r="H4" s="120"/>
      <c r="I4" s="120"/>
      <c r="J4" s="120"/>
      <c r="K4" s="120"/>
      <c r="L4" s="120"/>
    </row>
    <row r="5" spans="1:13" ht="36.6">
      <c r="H5" s="120"/>
      <c r="I5" s="120"/>
      <c r="J5" s="120"/>
      <c r="K5" s="120"/>
      <c r="L5" s="120"/>
    </row>
    <row r="11" spans="1:13">
      <c r="M11" t="s">
        <v>96</v>
      </c>
    </row>
    <row r="16" spans="1:13">
      <c r="H16" s="72"/>
      <c r="I16" s="72"/>
      <c r="J16" s="72"/>
      <c r="K16" s="72"/>
    </row>
    <row r="17" spans="1:16">
      <c r="H17" s="64"/>
      <c r="J17" s="64"/>
      <c r="M17" s="121"/>
      <c r="N17" s="121"/>
    </row>
    <row r="18" spans="1:16">
      <c r="H18" s="71"/>
      <c r="I18" s="4"/>
      <c r="J18" s="71"/>
      <c r="K18" s="4"/>
      <c r="M18" s="64"/>
    </row>
    <row r="19" spans="1:16">
      <c r="H19" s="71"/>
      <c r="I19" s="71"/>
      <c r="J19" s="71"/>
      <c r="K19" s="71"/>
      <c r="M19" s="130"/>
      <c r="N19" s="131"/>
    </row>
    <row r="20" spans="1:16">
      <c r="H20" s="65"/>
      <c r="I20" s="65"/>
      <c r="J20" s="65"/>
      <c r="K20" s="65"/>
      <c r="M20" s="130"/>
      <c r="N20" s="130"/>
    </row>
    <row r="21" spans="1:16">
      <c r="P21" t="s">
        <v>97</v>
      </c>
    </row>
    <row r="22" spans="1:16">
      <c r="K22" s="69"/>
    </row>
    <row r="23" spans="1:16" ht="13.5" customHeight="1">
      <c r="I23" s="122"/>
      <c r="J23" s="122"/>
      <c r="K23" s="122"/>
      <c r="L23" s="66"/>
      <c r="M23" s="66"/>
      <c r="N23" s="66"/>
      <c r="O23" s="66"/>
    </row>
    <row r="24" spans="1:16" ht="11.25" customHeight="1">
      <c r="I24" s="123"/>
      <c r="J24" s="123"/>
      <c r="K24" s="123"/>
      <c r="L24" s="66"/>
      <c r="M24" s="66"/>
      <c r="N24" s="66"/>
      <c r="O24" s="66"/>
    </row>
    <row r="25" spans="1:16" ht="14.25" customHeight="1">
      <c r="I25" s="124"/>
      <c r="J25" s="124"/>
      <c r="K25" s="124"/>
      <c r="L25" s="66"/>
      <c r="M25" s="66"/>
      <c r="N25" s="66"/>
      <c r="O25" s="66"/>
    </row>
    <row r="26" spans="1:16" ht="9.75" customHeight="1">
      <c r="I26" s="125"/>
      <c r="J26" s="125"/>
      <c r="K26" s="125"/>
    </row>
    <row r="27" spans="1:16" ht="10.5" customHeight="1">
      <c r="H27" s="64"/>
      <c r="I27" s="126"/>
      <c r="J27" s="126"/>
      <c r="K27" s="126"/>
    </row>
    <row r="28" spans="1:16" ht="24.75" customHeight="1">
      <c r="A28" s="89" t="s">
        <v>153</v>
      </c>
    </row>
    <row r="29" spans="1:16">
      <c r="A29" t="s">
        <v>55</v>
      </c>
    </row>
    <row r="30" spans="1:16">
      <c r="B30" t="s">
        <v>56</v>
      </c>
    </row>
    <row r="31" spans="1:16">
      <c r="A31" s="127" t="s">
        <v>82</v>
      </c>
      <c r="B31" s="127"/>
      <c r="C31" s="4"/>
      <c r="D31" s="4"/>
      <c r="E31" s="4"/>
      <c r="F31" s="4"/>
      <c r="G31" s="127" t="s">
        <v>85</v>
      </c>
      <c r="H31" s="127"/>
      <c r="I31" s="4"/>
      <c r="J31" s="4"/>
      <c r="K31" s="4"/>
    </row>
    <row r="32" spans="1:16">
      <c r="B32" s="80" t="s">
        <v>158</v>
      </c>
      <c r="C32" s="80"/>
      <c r="D32" s="80"/>
      <c r="E32" s="80"/>
      <c r="F32" s="4"/>
      <c r="G32" s="4"/>
      <c r="H32" s="109" t="s">
        <v>158</v>
      </c>
      <c r="I32" s="109"/>
      <c r="J32" s="109"/>
      <c r="K32" s="109"/>
    </row>
    <row r="33" spans="1:11">
      <c r="B33" s="128" t="s">
        <v>162</v>
      </c>
      <c r="C33" s="128"/>
      <c r="D33" s="128"/>
      <c r="E33" s="128"/>
      <c r="G33" s="4"/>
      <c r="H33" s="128" t="s">
        <v>162</v>
      </c>
      <c r="I33" s="128"/>
      <c r="J33" s="128"/>
      <c r="K33" s="128"/>
    </row>
    <row r="34" spans="1:11">
      <c r="B34" s="128" t="s">
        <v>159</v>
      </c>
      <c r="C34" s="128"/>
      <c r="D34" s="128"/>
      <c r="E34" s="128"/>
      <c r="G34" s="4"/>
      <c r="H34" s="128" t="s">
        <v>159</v>
      </c>
      <c r="I34" s="128"/>
      <c r="J34" s="128"/>
      <c r="K34" s="128"/>
    </row>
    <row r="35" spans="1:11">
      <c r="B35" s="128" t="s">
        <v>161</v>
      </c>
      <c r="C35" s="128"/>
      <c r="D35" s="128"/>
      <c r="E35" s="128"/>
      <c r="G35" s="4"/>
      <c r="H35" s="128" t="s">
        <v>161</v>
      </c>
      <c r="I35" s="128"/>
      <c r="J35" s="128"/>
      <c r="K35" s="128"/>
    </row>
    <row r="36" spans="1:11">
      <c r="B36" s="128" t="s">
        <v>160</v>
      </c>
      <c r="C36" s="128"/>
      <c r="D36" s="128"/>
      <c r="E36" s="128"/>
      <c r="G36" s="4"/>
      <c r="H36" s="128" t="s">
        <v>160</v>
      </c>
      <c r="I36" s="128"/>
      <c r="J36" s="128"/>
      <c r="K36" s="128"/>
    </row>
    <row r="37" spans="1:11">
      <c r="B37" s="128" t="s">
        <v>164</v>
      </c>
      <c r="C37" s="128"/>
      <c r="D37" s="128"/>
      <c r="E37" s="128"/>
      <c r="G37" s="4"/>
      <c r="H37" s="128" t="s">
        <v>164</v>
      </c>
      <c r="I37" s="128"/>
      <c r="J37" s="128"/>
      <c r="K37" s="128"/>
    </row>
    <row r="39" spans="1:11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</row>
    <row r="40" spans="1:1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64" spans="19:19">
      <c r="S64" t="s">
        <v>97</v>
      </c>
    </row>
  </sheetData>
  <mergeCells count="23">
    <mergeCell ref="M17:N17"/>
    <mergeCell ref="M19:N19"/>
    <mergeCell ref="M20:N20"/>
    <mergeCell ref="H4:L4"/>
    <mergeCell ref="H5:L5"/>
    <mergeCell ref="A39:K39"/>
    <mergeCell ref="B34:E34"/>
    <mergeCell ref="H34:K34"/>
    <mergeCell ref="B35:E35"/>
    <mergeCell ref="H35:K35"/>
    <mergeCell ref="B36:E36"/>
    <mergeCell ref="H36:K36"/>
    <mergeCell ref="A31:B31"/>
    <mergeCell ref="G31:H31"/>
    <mergeCell ref="B33:E33"/>
    <mergeCell ref="H33:K33"/>
    <mergeCell ref="B37:E37"/>
    <mergeCell ref="H37:K37"/>
    <mergeCell ref="I23:K23"/>
    <mergeCell ref="I24:K24"/>
    <mergeCell ref="I25:K25"/>
    <mergeCell ref="I26:K26"/>
    <mergeCell ref="I27:K27"/>
  </mergeCells>
  <printOptions horizontalCentered="1"/>
  <pageMargins left="0" right="0.69930555555555596" top="0.75" bottom="0.75" header="0.3" footer="0.3"/>
  <pageSetup paperSize="256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1GD</vt:lpstr>
      <vt:lpstr>2DENR</vt:lpstr>
      <vt:lpstr>3Vols</vt:lpstr>
      <vt:lpstr>4Sctors</vt:lpstr>
      <vt:lpstr>map1</vt:lpstr>
      <vt:lpstr>5Tms</vt:lpstr>
      <vt:lpstr>6Skdt</vt:lpstr>
      <vt:lpstr>map2</vt:lpstr>
      <vt:lpstr>'1GD'!Print_Area</vt:lpstr>
      <vt:lpstr>'3Vols'!Print_Area</vt:lpstr>
      <vt:lpstr>'map1'!Print_Area</vt:lpstr>
      <vt:lpstr>'map2'!Print_Area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DENR</cp:lastModifiedBy>
  <cp:lastPrinted>2023-06-27T06:25:34Z</cp:lastPrinted>
  <dcterms:created xsi:type="dcterms:W3CDTF">2016-04-14T03:32:00Z</dcterms:created>
  <dcterms:modified xsi:type="dcterms:W3CDTF">2023-06-27T06:47:05Z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1033-10.2.0.6020</vt:lpwstr>
  </property>
</Properties>
</file>